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SENA\OneDrive - Servicio Nacional de Aprendizaje\Documentos\AAA-RITO-2026\Luz Denis Patiño\"/>
    </mc:Choice>
  </mc:AlternateContent>
  <xr:revisionPtr revIDLastSave="0" documentId="8_{02A50F6F-4106-4EFA-B88E-39080CB7CFE7}" xr6:coauthVersionLast="47" xr6:coauthVersionMax="47" xr10:uidLastSave="{00000000-0000-0000-0000-000000000000}"/>
  <bookViews>
    <workbookView xWindow="-120" yWindow="-120" windowWidth="29040" windowHeight="15720" activeTab="1" xr2:uid="{00000000-000D-0000-FFFF-FFFF00000000}"/>
  </bookViews>
  <sheets>
    <sheet name="EJEC" sheetId="1" r:id="rId1"/>
    <sheet name="DESAGREGADO"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 l="1"/>
  <c r="I6" i="2"/>
  <c r="F6" i="2"/>
  <c r="E6" i="2"/>
  <c r="E41" i="2"/>
  <c r="K105" i="2"/>
  <c r="I106" i="2"/>
  <c r="F81" i="2"/>
  <c r="G81" i="2"/>
  <c r="H81" i="2"/>
  <c r="I81" i="2"/>
  <c r="J81" i="2"/>
  <c r="K81" i="2"/>
  <c r="E81" i="2"/>
  <c r="AQ154" i="1"/>
  <c r="AR154" i="1"/>
  <c r="AS154" i="1"/>
  <c r="AT154" i="1"/>
  <c r="AU154" i="1"/>
  <c r="AV154" i="1"/>
  <c r="AW154" i="1"/>
  <c r="AX154" i="1"/>
  <c r="AP154" i="1"/>
  <c r="K65" i="2"/>
  <c r="AQ107" i="1"/>
  <c r="AR107" i="1"/>
  <c r="AS107" i="1"/>
  <c r="AT107" i="1"/>
  <c r="AU107" i="1"/>
  <c r="AV107" i="1"/>
  <c r="AW107" i="1"/>
  <c r="AX107" i="1"/>
  <c r="AY107" i="1"/>
  <c r="AP107" i="1"/>
  <c r="K41" i="2"/>
  <c r="I41" i="2"/>
  <c r="H41" i="2"/>
  <c r="AQ90" i="1" l="1"/>
  <c r="AR90" i="1"/>
  <c r="AS90" i="1"/>
  <c r="AT90" i="1"/>
  <c r="AU90" i="1"/>
  <c r="AP90" i="1"/>
  <c r="I15" i="2"/>
  <c r="AQ50" i="1"/>
  <c r="AR50" i="1"/>
  <c r="AS50" i="1"/>
  <c r="AT50" i="1"/>
  <c r="AU50" i="1"/>
  <c r="AV50" i="1"/>
  <c r="AW50" i="1"/>
  <c r="AX50" i="1"/>
  <c r="AY50" i="1"/>
  <c r="AP50" i="1"/>
  <c r="K10" i="2"/>
  <c r="F10" i="2" s="1"/>
  <c r="G10" i="2" s="1"/>
  <c r="AW15" i="1"/>
  <c r="AS15" i="1"/>
  <c r="AQ18" i="1"/>
  <c r="AR18" i="1"/>
  <c r="AS18" i="1"/>
  <c r="AT18" i="1"/>
  <c r="AU18" i="1"/>
  <c r="AV18" i="1"/>
  <c r="AW18" i="1"/>
  <c r="AX18" i="1"/>
  <c r="AY18" i="1"/>
  <c r="AP18" i="1"/>
  <c r="F109" i="2"/>
  <c r="G109" i="2" s="1"/>
  <c r="F108" i="2"/>
  <c r="J108" i="2" s="1"/>
  <c r="K107" i="2"/>
  <c r="I107" i="2"/>
  <c r="H107" i="2"/>
  <c r="F107" i="2"/>
  <c r="E107" i="2"/>
  <c r="E106" i="2"/>
  <c r="E103" i="2" s="1"/>
  <c r="F105" i="2"/>
  <c r="J105" i="2" s="1"/>
  <c r="F104" i="2"/>
  <c r="K103" i="2"/>
  <c r="I103" i="2"/>
  <c r="AW235" i="1" s="1"/>
  <c r="H103" i="2"/>
  <c r="F102" i="2"/>
  <c r="G102" i="2" s="1"/>
  <c r="F101" i="2"/>
  <c r="J101" i="2" s="1"/>
  <c r="K100" i="2"/>
  <c r="I100" i="2"/>
  <c r="H100" i="2"/>
  <c r="F100" i="2"/>
  <c r="E100" i="2"/>
  <c r="F99" i="2"/>
  <c r="J99" i="2" s="1"/>
  <c r="F98" i="2"/>
  <c r="J98" i="2" s="1"/>
  <c r="K97" i="2"/>
  <c r="I97" i="2"/>
  <c r="H97" i="2"/>
  <c r="E97" i="2"/>
  <c r="F96" i="2"/>
  <c r="J96" i="2" s="1"/>
  <c r="F95" i="2"/>
  <c r="J95" i="2" s="1"/>
  <c r="F94" i="2"/>
  <c r="G94" i="2" s="1"/>
  <c r="F93" i="2"/>
  <c r="J93" i="2" s="1"/>
  <c r="F92" i="2"/>
  <c r="J92" i="2" s="1"/>
  <c r="F91" i="2"/>
  <c r="J91" i="2" s="1"/>
  <c r="F90" i="2"/>
  <c r="J90" i="2" s="1"/>
  <c r="I89" i="2"/>
  <c r="F89" i="2"/>
  <c r="G89" i="2" s="1"/>
  <c r="F88" i="2"/>
  <c r="J88" i="2" s="1"/>
  <c r="F87" i="2"/>
  <c r="J87" i="2" s="1"/>
  <c r="K86" i="2"/>
  <c r="F86" i="2"/>
  <c r="J86" i="2" s="1"/>
  <c r="F85" i="2"/>
  <c r="J85" i="2" s="1"/>
  <c r="K84" i="2"/>
  <c r="H84" i="2"/>
  <c r="E84" i="2"/>
  <c r="K80" i="2"/>
  <c r="F80" i="2"/>
  <c r="J80" i="2" s="1"/>
  <c r="F79" i="2"/>
  <c r="G79" i="2" s="1"/>
  <c r="K78" i="2"/>
  <c r="F78" i="2" s="1"/>
  <c r="F77" i="2"/>
  <c r="J77" i="2" s="1"/>
  <c r="I76" i="2"/>
  <c r="AW185" i="1" s="1"/>
  <c r="H76" i="2"/>
  <c r="E76" i="2"/>
  <c r="F75" i="2"/>
  <c r="J75" i="2" s="1"/>
  <c r="E74" i="2"/>
  <c r="F74" i="2" s="1"/>
  <c r="K73" i="2"/>
  <c r="I73" i="2"/>
  <c r="H73" i="2"/>
  <c r="E73" i="2"/>
  <c r="F72" i="2"/>
  <c r="F71" i="2" s="1"/>
  <c r="K71" i="2"/>
  <c r="I71" i="2"/>
  <c r="H71" i="2"/>
  <c r="E71" i="2"/>
  <c r="J70" i="2"/>
  <c r="G70" i="2"/>
  <c r="F69" i="2"/>
  <c r="J69" i="2" s="1"/>
  <c r="F68" i="2"/>
  <c r="J68" i="2" s="1"/>
  <c r="K67" i="2"/>
  <c r="I67" i="2"/>
  <c r="H67" i="2"/>
  <c r="F67" i="2"/>
  <c r="E67" i="2"/>
  <c r="I63" i="2"/>
  <c r="F66" i="2"/>
  <c r="G66" i="2" s="1"/>
  <c r="F65" i="2"/>
  <c r="F64" i="2"/>
  <c r="J64" i="2" s="1"/>
  <c r="H63" i="2"/>
  <c r="E63" i="2"/>
  <c r="F62" i="2"/>
  <c r="J62" i="2" s="1"/>
  <c r="F61" i="2"/>
  <c r="J61" i="2" s="1"/>
  <c r="K60" i="2"/>
  <c r="I60" i="2"/>
  <c r="I57" i="2" s="1"/>
  <c r="H60" i="2"/>
  <c r="E60" i="2"/>
  <c r="F59" i="2"/>
  <c r="G59" i="2" s="1"/>
  <c r="K58" i="2"/>
  <c r="F58" i="2" s="1"/>
  <c r="H57" i="2"/>
  <c r="E57" i="2"/>
  <c r="F56" i="2"/>
  <c r="J56" i="2" s="1"/>
  <c r="F55" i="2"/>
  <c r="J55" i="2" s="1"/>
  <c r="E54" i="2"/>
  <c r="E50" i="2" s="1"/>
  <c r="F53" i="2"/>
  <c r="G53" i="2" s="1"/>
  <c r="K52" i="2"/>
  <c r="K50" i="2" s="1"/>
  <c r="F52" i="2"/>
  <c r="F51" i="2"/>
  <c r="G51" i="2" s="1"/>
  <c r="I50" i="2"/>
  <c r="H50" i="2"/>
  <c r="J46" i="2"/>
  <c r="G46" i="2"/>
  <c r="F45" i="2"/>
  <c r="J45" i="2" s="1"/>
  <c r="F44" i="2"/>
  <c r="J44" i="2" s="1"/>
  <c r="F43" i="2"/>
  <c r="J43" i="2" s="1"/>
  <c r="F42" i="2"/>
  <c r="F41" i="2" s="1"/>
  <c r="J41" i="2" s="1"/>
  <c r="F40" i="2"/>
  <c r="G40" i="2" s="1"/>
  <c r="F39" i="2"/>
  <c r="J39" i="2" s="1"/>
  <c r="F38" i="2"/>
  <c r="J38" i="2" s="1"/>
  <c r="F37" i="2"/>
  <c r="J37" i="2" s="1"/>
  <c r="F36" i="2"/>
  <c r="J36" i="2" s="1"/>
  <c r="K35" i="2"/>
  <c r="I35" i="2"/>
  <c r="H35" i="2"/>
  <c r="E35" i="2"/>
  <c r="I34" i="2"/>
  <c r="F34" i="2"/>
  <c r="F33" i="2"/>
  <c r="G33" i="2" s="1"/>
  <c r="K32" i="2"/>
  <c r="K30" i="2" s="1"/>
  <c r="F32" i="2"/>
  <c r="G32" i="2" s="1"/>
  <c r="F31" i="2"/>
  <c r="G31" i="2" s="1"/>
  <c r="H30" i="2"/>
  <c r="E30" i="2"/>
  <c r="I29" i="2"/>
  <c r="F29" i="2"/>
  <c r="G29" i="2" s="1"/>
  <c r="F28" i="2"/>
  <c r="J28" i="2" s="1"/>
  <c r="J27" i="2"/>
  <c r="G27" i="2"/>
  <c r="F26" i="2"/>
  <c r="G26" i="2" s="1"/>
  <c r="F25" i="2"/>
  <c r="J25" i="2" s="1"/>
  <c r="F24" i="2"/>
  <c r="G24" i="2" s="1"/>
  <c r="F23" i="2"/>
  <c r="J23" i="2" s="1"/>
  <c r="E22" i="2"/>
  <c r="F22" i="2" s="1"/>
  <c r="J22" i="2" s="1"/>
  <c r="I21" i="2"/>
  <c r="F21" i="2"/>
  <c r="G21" i="2" s="1"/>
  <c r="F20" i="2"/>
  <c r="G20" i="2" s="1"/>
  <c r="F19" i="2"/>
  <c r="G19" i="2" s="1"/>
  <c r="F18" i="2"/>
  <c r="J18" i="2" s="1"/>
  <c r="F17" i="2"/>
  <c r="F16" i="2"/>
  <c r="J16" i="2" s="1"/>
  <c r="F15" i="2"/>
  <c r="G15" i="2" s="1"/>
  <c r="F14" i="2"/>
  <c r="G14" i="2" s="1"/>
  <c r="F13" i="2"/>
  <c r="G13" i="2" s="1"/>
  <c r="K12" i="2"/>
  <c r="H12" i="2"/>
  <c r="I11" i="2"/>
  <c r="I7" i="2" s="1"/>
  <c r="F11" i="2"/>
  <c r="G11" i="2" s="1"/>
  <c r="F9" i="2"/>
  <c r="G9" i="2" s="1"/>
  <c r="F8" i="2"/>
  <c r="H7" i="2"/>
  <c r="E7" i="2"/>
  <c r="F35" i="2" l="1"/>
  <c r="F60" i="2"/>
  <c r="G96" i="2"/>
  <c r="F97" i="2"/>
  <c r="G97" i="2" s="1"/>
  <c r="G67" i="2"/>
  <c r="G16" i="2"/>
  <c r="G88" i="2"/>
  <c r="J89" i="2"/>
  <c r="G107" i="2"/>
  <c r="J26" i="2"/>
  <c r="J107" i="2"/>
  <c r="J15" i="2"/>
  <c r="J33" i="2"/>
  <c r="G100" i="2"/>
  <c r="J51" i="2"/>
  <c r="F30" i="2"/>
  <c r="G30" i="2" s="1"/>
  <c r="J109" i="2"/>
  <c r="H6" i="2"/>
  <c r="J97" i="2"/>
  <c r="J67" i="2"/>
  <c r="G87" i="2"/>
  <c r="J35" i="2"/>
  <c r="J100" i="2"/>
  <c r="J34" i="2"/>
  <c r="G35" i="2"/>
  <c r="G25" i="2"/>
  <c r="J29" i="2"/>
  <c r="E12" i="2"/>
  <c r="G77" i="2"/>
  <c r="J31" i="2"/>
  <c r="I12" i="2"/>
  <c r="AU49" i="1" s="1"/>
  <c r="F12" i="2"/>
  <c r="F76" i="2"/>
  <c r="G76" i="2" s="1"/>
  <c r="J78" i="2"/>
  <c r="G78" i="2"/>
  <c r="J58" i="2"/>
  <c r="G58" i="2"/>
  <c r="F57" i="2"/>
  <c r="G57" i="2" s="1"/>
  <c r="F7" i="2"/>
  <c r="J7" i="2" s="1"/>
  <c r="G8" i="2"/>
  <c r="G7" i="2" s="1"/>
  <c r="J8" i="2"/>
  <c r="J74" i="2"/>
  <c r="G74" i="2"/>
  <c r="F73" i="2"/>
  <c r="J73" i="2" s="1"/>
  <c r="G65" i="2"/>
  <c r="F63" i="2"/>
  <c r="G63" i="2" s="1"/>
  <c r="J65" i="2"/>
  <c r="G17" i="2"/>
  <c r="J52" i="2"/>
  <c r="G28" i="2"/>
  <c r="J42" i="2"/>
  <c r="J53" i="2"/>
  <c r="G80" i="2"/>
  <c r="G105" i="2"/>
  <c r="G43" i="2"/>
  <c r="G99" i="2"/>
  <c r="J11" i="2"/>
  <c r="G61" i="2"/>
  <c r="F84" i="2"/>
  <c r="G84" i="2" s="1"/>
  <c r="G44" i="2"/>
  <c r="F106" i="2"/>
  <c r="G106" i="2" s="1"/>
  <c r="G36" i="2"/>
  <c r="G55" i="2"/>
  <c r="G92" i="2"/>
  <c r="J21" i="2"/>
  <c r="G62" i="2"/>
  <c r="G68" i="2"/>
  <c r="I84" i="2"/>
  <c r="J84" i="2" s="1"/>
  <c r="I30" i="2"/>
  <c r="G45" i="2"/>
  <c r="G75" i="2"/>
  <c r="G72" i="2"/>
  <c r="G71" i="2" s="1"/>
  <c r="G34" i="2"/>
  <c r="G52" i="2"/>
  <c r="J72" i="2"/>
  <c r="J71" i="2" s="1"/>
  <c r="J59" i="2"/>
  <c r="G18" i="2"/>
  <c r="J66" i="2"/>
  <c r="J79" i="2"/>
  <c r="G104" i="2"/>
  <c r="J104" i="2"/>
  <c r="G98" i="2"/>
  <c r="F54" i="2"/>
  <c r="G42" i="2"/>
  <c r="G90" i="2"/>
  <c r="G91" i="2"/>
  <c r="G37" i="2"/>
  <c r="G56" i="2"/>
  <c r="G93" i="2"/>
  <c r="G69" i="2"/>
  <c r="G38" i="2"/>
  <c r="J94" i="2"/>
  <c r="G39" i="2"/>
  <c r="J32" i="2"/>
  <c r="K57" i="2"/>
  <c r="G64" i="2"/>
  <c r="J102" i="2"/>
  <c r="G108" i="2"/>
  <c r="G86" i="2"/>
  <c r="G95" i="2"/>
  <c r="J24" i="2"/>
  <c r="K76" i="2"/>
  <c r="G85" i="2"/>
  <c r="G23" i="2"/>
  <c r="K63" i="2"/>
  <c r="K7" i="2"/>
  <c r="G101" i="2"/>
  <c r="J30" i="2" l="1"/>
  <c r="G41" i="2"/>
  <c r="J76" i="2"/>
  <c r="G12" i="2"/>
  <c r="J12" i="2"/>
  <c r="J57" i="2"/>
  <c r="G60" i="2"/>
  <c r="F103" i="2"/>
  <c r="J63" i="2"/>
  <c r="G73" i="2"/>
  <c r="J54" i="2"/>
  <c r="G54" i="2"/>
  <c r="J106" i="2"/>
  <c r="F50" i="2"/>
  <c r="G50" i="2" l="1"/>
  <c r="J50" i="2"/>
  <c r="G103" i="2"/>
  <c r="J103" i="2"/>
  <c r="G6" i="2" l="1"/>
  <c r="J6" i="2"/>
</calcChain>
</file>

<file path=xl/sharedStrings.xml><?xml version="1.0" encoding="utf-8"?>
<sst xmlns="http://schemas.openxmlformats.org/spreadsheetml/2006/main" count="5219" uniqueCount="476">
  <si>
    <t>Reporte de ejecución presupuestal</t>
  </si>
  <si>
    <t>Usuario Solicitante:</t>
  </si>
  <si>
    <t>MHldpatino LUZ DENNIS PATINO SALAZAR</t>
  </si>
  <si>
    <t>Unidad ó Subunidad Ejecutora  Solicitante:</t>
  </si>
  <si>
    <t>36-02-00-076-954310 CENTRO DE TECNOLOGIAS AGROINDUSTRIALES-VALLE</t>
  </si>
  <si>
    <t>Fecha y Hora Sistema:</t>
  </si>
  <si>
    <t>2026-05-12-8:22 a. m.</t>
  </si>
  <si>
    <t>AÑO FISCAL:</t>
  </si>
  <si>
    <t>2026</t>
  </si>
  <si>
    <t>VIGENCIA PRESUPUESTAL:</t>
  </si>
  <si>
    <t>ACTUAL</t>
  </si>
  <si>
    <t>FECHA MOVIMIENTOS:</t>
  </si>
  <si>
    <t>1/01/2026 A 31/12/2026</t>
  </si>
  <si>
    <t/>
  </si>
  <si>
    <t>UNIDAD O SUBUNIDAD EJECUTORA:</t>
  </si>
  <si>
    <t>36-02-00-076-954310  CENTRO DE TECNOLOGIAS AGROINDUSTRIALES-VALLE</t>
  </si>
  <si>
    <t>DEPENDENCIA DE AFECTACION DE GASTOS:</t>
  </si>
  <si>
    <t>954310 CENTRO DE TECNOLOGIAS AGROINDUSTRIALES-VALLE</t>
  </si>
  <si>
    <t>TIPO</t>
  </si>
  <si>
    <t>CTA</t>
  </si>
  <si>
    <t>SUBC</t>
  </si>
  <si>
    <t>OBJG</t>
  </si>
  <si>
    <t>ORD</t>
  </si>
  <si>
    <t>SORD</t>
  </si>
  <si>
    <t>ITEM</t>
  </si>
  <si>
    <t>SITEM</t>
  </si>
  <si>
    <t>CONCEPTO</t>
  </si>
  <si>
    <t>FUENTE</t>
  </si>
  <si>
    <t>SITUACION</t>
  </si>
  <si>
    <t>REC.</t>
  </si>
  <si>
    <t>RECURSO</t>
  </si>
  <si>
    <t>APROPIACION
VIGENTE DEP.GSTO.</t>
  </si>
  <si>
    <t>TOTAL CDP
DEP.GSTOS</t>
  </si>
  <si>
    <t>APROPIACION
DISPONIBLE DEP.GSTO.</t>
  </si>
  <si>
    <t>TOTAL
COMPROMISO DEP.GSTOS</t>
  </si>
  <si>
    <t>CDP POR COMPROMETER
DEP.GSTOS</t>
  </si>
  <si>
    <t>TOTAL
OBLIGACIONES DEP.GSTOS</t>
  </si>
  <si>
    <t>COMPROMISO POR OBLIGAR
DEP.GSTOS</t>
  </si>
  <si>
    <t>TOTAL
ORDENES DE PAGO DEP.GSTOS</t>
  </si>
  <si>
    <t>OBLIGACIONES
POR ORDENAR DEP.GSTOS</t>
  </si>
  <si>
    <t>PAGOS
DEP.GSTOS</t>
  </si>
  <si>
    <t>C</t>
  </si>
  <si>
    <t>INVERSION</t>
  </si>
  <si>
    <t>Nación</t>
  </si>
  <si>
    <t>CSF</t>
  </si>
  <si>
    <t>10</t>
  </si>
  <si>
    <t>RECURSOS CORRIENTES</t>
  </si>
  <si>
    <t>1.183.875.898,00</t>
  </si>
  <si>
    <t>1.179.186.188,00</t>
  </si>
  <si>
    <t>4.689.710,00</t>
  </si>
  <si>
    <t>0,00</t>
  </si>
  <si>
    <t>971.869.224,69</t>
  </si>
  <si>
    <t>207.316.963,31</t>
  </si>
  <si>
    <t>297.158.472,00</t>
  </si>
  <si>
    <t>674.710.752,69</t>
  </si>
  <si>
    <t>295.969.389,00</t>
  </si>
  <si>
    <t>Propios</t>
  </si>
  <si>
    <t>20</t>
  </si>
  <si>
    <t>INGRESOS CORRIENTES</t>
  </si>
  <si>
    <t>297.378.800,00</t>
  </si>
  <si>
    <t>149.914.213,00</t>
  </si>
  <si>
    <t>147.464.587,00</t>
  </si>
  <si>
    <t>89.014.788,00</t>
  </si>
  <si>
    <t>60.899.425,00</t>
  </si>
  <si>
    <t>27</t>
  </si>
  <si>
    <t>RENTAS PARAFISCALES</t>
  </si>
  <si>
    <t>151.363.784,00</t>
  </si>
  <si>
    <t>82.562.064,00</t>
  </si>
  <si>
    <t>68.801.720,00</t>
  </si>
  <si>
    <t>3602</t>
  </si>
  <si>
    <t>GENERACIÓN Y FORMALIZACIÓN DEL EMPLEO</t>
  </si>
  <si>
    <t>283.975.000,00</t>
  </si>
  <si>
    <t>188.344.111,69</t>
  </si>
  <si>
    <t>95.630.888,31</t>
  </si>
  <si>
    <t>50.047.412,00</t>
  </si>
  <si>
    <t>138.296.699,69</t>
  </si>
  <si>
    <t>49.831.152,00</t>
  </si>
  <si>
    <t>1300</t>
  </si>
  <si>
    <t>INTERSUBSECTORIAL TRABAJO Y BIENESTAR SOCIAL</t>
  </si>
  <si>
    <t>11</t>
  </si>
  <si>
    <t>MEJORAMIENTO DE LAS COMPETENCIAS PARA LA EMPLEABILIDAD DE LA POBLACIÓN VÍCTIMA DEL DESPLAZAMIENTO FORZADO POR EL CONFLICTO ARMADO A NIVEL  NACIONAL</t>
  </si>
  <si>
    <t>20305C</t>
  </si>
  <si>
    <t>2. SEGURIDAD HUMANA Y JUSTICIA SOCIAL / C. OPORTUNIDADES DE EDUCACIÓN, FORMACIÓN, Y DE INSERCIÓN Y RECONVERSIÓN LABORAL</t>
  </si>
  <si>
    <t>3602031</t>
  </si>
  <si>
    <t>SERVICIO DE FORMACIÓN PARA EL TRABAJO EN COMPETENCIAS PARA LA INSERCIÓN LABORAL</t>
  </si>
  <si>
    <t>02</t>
  </si>
  <si>
    <t>ADQUIS. DE BYS - SERVICIO DE FORMACIÓN PARA EL TRABAJO EN COMPETENCIAS PARA LA INSERCIÓN LABORAL - MEJORAMIENTO DE LAS COMPETENCIAS PARA LA EMPLEABILIDAD DE LA POBLACIÓN VÍCTIMA DEL DESPLAZAMIENTO FORZADO POR EL CONFLICTO ARMADO A NIVEL  NACIONAL</t>
  </si>
  <si>
    <t>3603</t>
  </si>
  <si>
    <t>FORMACIÓN PARA EL TRABAJO</t>
  </si>
  <si>
    <t>899.900.898,00</t>
  </si>
  <si>
    <t>895.211.188,00</t>
  </si>
  <si>
    <t>783.525.113,00</t>
  </si>
  <si>
    <t>111.686.075,00</t>
  </si>
  <si>
    <t>247.111.060,00</t>
  </si>
  <si>
    <t>536.414.053,00</t>
  </si>
  <si>
    <t>246.138.237,00</t>
  </si>
  <si>
    <t>FORTALECIMIENTO DE LA PRESTACIÓN DEL SERVICIO DE FORMACIÓN PROFESIONAL Y EL RECONOCIMIENTO DE SABERES PREVIOS CON ÉNFASIS EN POBLACIONES CAMPESINAS Y POPULARES EN COLOMBIA   NACIONAL</t>
  </si>
  <si>
    <t>3603003</t>
  </si>
  <si>
    <t>DOCUMENTOS DE LINEAMIENTOS TÉCNICOS</t>
  </si>
  <si>
    <t>4.800.000,00</t>
  </si>
  <si>
    <t>3603025</t>
  </si>
  <si>
    <t>SERVICIO DE FORMACIÓN PROFESIONAL INTEGRAL</t>
  </si>
  <si>
    <t>895.100.898,00</t>
  </si>
  <si>
    <t>890.411.188,00</t>
  </si>
  <si>
    <t>106.886.075,00</t>
  </si>
  <si>
    <t>ADQUIS. DE BYS - DOCUMENTOS DE LINEAMIENTOS TÉCNICOS - FORTALECIMIENTO DE LA PRESTACIÓN DEL SERVICIO DE FORMACIÓN PROFESIONAL Y EL RECONOCIMIENTO DE SABERES PREVIOS CON ÉNFASIS EN POBLACIONES CAMPESINAS Y POPULARES EN COLOMBIA   NACIONAL</t>
  </si>
  <si>
    <t>ADQUIS. DE BYS - SERVICIO DE FORMACIÓN PROFESIONAL INTEGRAL - FORTALECIMIENTO DE LA PRESTACIÓN DEL SERVICIO DE FORMACIÓN PROFESIONAL Y EL RECONOCIMIENTO DE SABERES PREVIOS CON ÉNFASIS EN POBLACIONES CAMPESINAS Y POPULARES EN COLOMBIA   NACIONAL</t>
  </si>
  <si>
    <t>255.997.800,00</t>
  </si>
  <si>
    <t>109.814.593,00</t>
  </si>
  <si>
    <t>146.183.207,00</t>
  </si>
  <si>
    <t>48.915.168,00</t>
  </si>
  <si>
    <t>08</t>
  </si>
  <si>
    <t>GTOS. POR TRIB., MULT., SANC. - SERVICIO DE FORMACIÓN PROFESIONAL INTEGRAL - FORTALECIMIENTO DE LA PRESTACIÓN DEL SERVICIO DE FORMACIÓN PROFESIONAL Y EL RECONOCIMIENTO DE SABERES PREVIOS CON ÉNFASIS EN POBLACIONES CAMPESINAS Y POPULARES EN COLOMBIA</t>
  </si>
  <si>
    <t>41.381.000,00</t>
  </si>
  <si>
    <t>40.099.620,00</t>
  </si>
  <si>
    <t>1.281.380,00</t>
  </si>
  <si>
    <t>954311  INTEGRACION CON LA MEDIS-VALLE</t>
  </si>
  <si>
    <t>1.772.577.660,00</t>
  </si>
  <si>
    <t>1.524.205.737,33</t>
  </si>
  <si>
    <t>248.371.922,67</t>
  </si>
  <si>
    <t>581.833.073,00</t>
  </si>
  <si>
    <t>942.372.664,33</t>
  </si>
  <si>
    <t>954318 FONDO INDUSTRIA Y DE LA CONSTRUCCION FIC-VALLE</t>
  </si>
  <si>
    <t>26</t>
  </si>
  <si>
    <t>FONDOS ESPECIALES</t>
  </si>
  <si>
    <t>498.156.943,00</t>
  </si>
  <si>
    <t>480.323.862,00</t>
  </si>
  <si>
    <t>17.833.081,00</t>
  </si>
  <si>
    <t>459.099.780,00</t>
  </si>
  <si>
    <t>21.224.082,00</t>
  </si>
  <si>
    <t>129.258.645,00</t>
  </si>
  <si>
    <t>329.841.135,00</t>
  </si>
  <si>
    <t>01</t>
  </si>
  <si>
    <t>GTOS. DE PERS. - SERVICIO DE FORMACIÓN PROFESIONAL INTEGRAL - FORTALECIMIENTO DE LA PRESTACIÓN DEL SERVICIO DE FORMACIÓN PROFESIONAL Y EL RECONOCIMIENTO DE SABERES PREVIOS CON ÉNFASIS EN POBLACIONES CAMPESINAS Y POPULARES EN COLOMBIA   NACIONAL</t>
  </si>
  <si>
    <t>350.645.228,00</t>
  </si>
  <si>
    <t>329.870.430,00</t>
  </si>
  <si>
    <t>20.774.798,00</t>
  </si>
  <si>
    <t>92.447.745,00</t>
  </si>
  <si>
    <t>237.422.685,00</t>
  </si>
  <si>
    <t>147.511.715,00</t>
  </si>
  <si>
    <t>129.678.634,00</t>
  </si>
  <si>
    <t>129.229.350,00</t>
  </si>
  <si>
    <t>449.284,00</t>
  </si>
  <si>
    <t>36.810.900,00</t>
  </si>
  <si>
    <t>92.418.450,00</t>
  </si>
  <si>
    <t>954324 CENTRO DE TECNOLOGIAS AGROINDUSTRIALES - CONSTRUCCIONMES Y ADECUACIONES-VALLE</t>
  </si>
  <si>
    <t>50.000.000,00</t>
  </si>
  <si>
    <t>258.568.732,00</t>
  </si>
  <si>
    <t>224.520.757,00</t>
  </si>
  <si>
    <t>34.047.975,00</t>
  </si>
  <si>
    <t>3699</t>
  </si>
  <si>
    <t>FORTALECIMIENTO Y APOYO A LA GESTIÓN INSTITUCIONAL DEL SECTOR TRABAJO</t>
  </si>
  <si>
    <t>17</t>
  </si>
  <si>
    <t>DESARROLLO INTEGRAL DE LA PLANTA FÍSICA DEL SENA A NIVEL NACIONAL  NACIONAL</t>
  </si>
  <si>
    <t>53105B</t>
  </si>
  <si>
    <t>3699016</t>
  </si>
  <si>
    <t>SEDES MANTENIDAS</t>
  </si>
  <si>
    <t>147.800.171,00</t>
  </si>
  <si>
    <t>113.752.196,00</t>
  </si>
  <si>
    <t>3699054</t>
  </si>
  <si>
    <t>DOCUMENTOS DE PLANEACIÓN</t>
  </si>
  <si>
    <t>110.768.561,00</t>
  </si>
  <si>
    <t>ADQUIS. DE BYS - SEDES MANTENIDAS - DESARROLLO INTEGRAL DE LA PLANTA FISICA DEL SENA A NIVEL NACIONAL NACIONAL</t>
  </si>
  <si>
    <t>ADQUIS. DE BYS - DOCUMENTOS DE PLANEACIÓN - DESARROLLO INTEGRAL DE LA PLANTA FISICA DEL SENA A NIVEL NACIONAL NACIONAL</t>
  </si>
  <si>
    <t>5. CONVERGENCIA REGIONAL / B. ENTIDADES PÚBLICAS TERRITORIALES Y NACIONALES FORTALECIDAS</t>
  </si>
  <si>
    <t>954327 CENTRO DE TECNOLOGIAS AGROINDUSTRIALES-VALLE - MODERNIZACION AMBIENTES</t>
  </si>
  <si>
    <t>511.593.383,00</t>
  </si>
  <si>
    <t>138.009.284,00</t>
  </si>
  <si>
    <t>373.584.099,00</t>
  </si>
  <si>
    <t>42.205.812,00</t>
  </si>
  <si>
    <t>95.803.472,00</t>
  </si>
  <si>
    <t>45.500.000,00</t>
  </si>
  <si>
    <t>3603024</t>
  </si>
  <si>
    <t>AMBIENTES DE FORMACIÓN MODERNIZADOS</t>
  </si>
  <si>
    <t>ADQUIS. DE BYS - AMBIENTES DE FORMACIÓN MODERNIZADOS - FORTALECIMIENTO DE LA PRESTACIÓN DEL SERVICIO DE FORMACIÓN PROFESIONAL Y EL RECONOCIMIENTO DE SABERES PREVIOS CON ÉNFASIS EN POBLACIONES CAMPESINAS Y POPULARES EN COLOMBIA   NACIONAL</t>
  </si>
  <si>
    <t xml:space="preserve">954328 CERTIFICACION COMPETENCIAS LABORALES- CENTRO DE TECNOLOGIAS AGROINDUSTRIALES </t>
  </si>
  <si>
    <t>187.487.604,00</t>
  </si>
  <si>
    <t>181.987.604,00</t>
  </si>
  <si>
    <t>5.500.000,00</t>
  </si>
  <si>
    <t>179.659.756,00</t>
  </si>
  <si>
    <t>2.327.848,00</t>
  </si>
  <si>
    <t>58.249.229,00</t>
  </si>
  <si>
    <t>121.410.527,00</t>
  </si>
  <si>
    <t>3603033</t>
  </si>
  <si>
    <t>SERVICIO DE EVALUACIÓN DE COMPETENCIAS LABORALES</t>
  </si>
  <si>
    <t>ADQUIS. DE BYS - SERVICIO DE EVALUACIÓN DE COMPETENCIAS LABORALES - FORTALECIMIENTO DE LA PRESTACIÓN DEL SERVICIO DE FORMACIÓN PROFESIONAL Y EL RECONOCIMIENTO DE SABERES PREVIOS CON ÉNFASIS EN POBLACIONES CAMPESINAS Y POPULARES EN COLOMBIA   NACIONA</t>
  </si>
  <si>
    <t>954334 CENTRO DE TECNOLOGIAS AGROINDUSTRIALES-VALLE - PRODUCCION CENTROS</t>
  </si>
  <si>
    <t>39.700.000,00</t>
  </si>
  <si>
    <t xml:space="preserve">954338 CENTRO DE TECNOLOGIAS AGROINDUSTRIALES-VALLE - ECONOMÍA CAMPESINA Y SER </t>
  </si>
  <si>
    <t>1.172.954.477,00</t>
  </si>
  <si>
    <t>1.172.954.476,80</t>
  </si>
  <si>
    <t>0,20</t>
  </si>
  <si>
    <t>814.505.895,67</t>
  </si>
  <si>
    <t>358.448.581,13</t>
  </si>
  <si>
    <t>317.657.233,00</t>
  </si>
  <si>
    <t>496.848.662,67</t>
  </si>
  <si>
    <t>308.259.482,00</t>
  </si>
  <si>
    <t>954342 CENTRO DE TECNOLOGIAS AGROINDUSTRIALES-VALLE - BIENESTAR APRENDICES</t>
  </si>
  <si>
    <t>280.998.619,00</t>
  </si>
  <si>
    <t>257.986.500,00</t>
  </si>
  <si>
    <t>23.012.119,00</t>
  </si>
  <si>
    <t>73.974.500,00</t>
  </si>
  <si>
    <t>184.012.000,00</t>
  </si>
  <si>
    <t>333.931.775,00</t>
  </si>
  <si>
    <t>954343 CENTRO DE TECNOLOGIAS AGROINDUSTRIALES-VALLE - BIENESTAR FUNCIONARIOS</t>
  </si>
  <si>
    <t>25.000.000,00</t>
  </si>
  <si>
    <t>15.000.000,00</t>
  </si>
  <si>
    <t>10.000.000,00</t>
  </si>
  <si>
    <t>954344 CENTRO DE TECNOLOGIAS AGROINDUSTRIALES-VALLE - APOYOS DE SOSTENIMIENTO</t>
  </si>
  <si>
    <t>392.229.243,00</t>
  </si>
  <si>
    <t>392.172.001,00</t>
  </si>
  <si>
    <t>57.242,00</t>
  </si>
  <si>
    <t>42.897.197,00</t>
  </si>
  <si>
    <t>349.274.804,00</t>
  </si>
  <si>
    <t>379.508.876,00</t>
  </si>
  <si>
    <t>336.611.679,00</t>
  </si>
  <si>
    <t>12.720.367,00</t>
  </si>
  <si>
    <t>12.663.125,00</t>
  </si>
  <si>
    <t>954345 CENTRO DE TECNOLOGIAS AGROINDUSTRIALES-VALLE - SERVICIOS PRESTADOS A LA FORMACION</t>
  </si>
  <si>
    <t>3.378.298.878,00</t>
  </si>
  <si>
    <t>2.967.686.467,23</t>
  </si>
  <si>
    <t>410.612.410,77</t>
  </si>
  <si>
    <t>1.035.618.258,00</t>
  </si>
  <si>
    <t>1.932.068.209,23</t>
  </si>
  <si>
    <t>1.032.902.013,00</t>
  </si>
  <si>
    <t>954362 CENTRO DE TECNOLOGIAS AGROINDUSTRIALES-CONCURSOS PARA RETROALIMENTAR MEJORAS</t>
  </si>
  <si>
    <t>6.452.524,00</t>
  </si>
  <si>
    <t>3605</t>
  </si>
  <si>
    <t>FOMENTO DE LA INVESTIGACIÓN, DESARROLLO TECNOLÓGICO E INNOVACIÓN DEL SECTOR TRABAJO</t>
  </si>
  <si>
    <t>4</t>
  </si>
  <si>
    <t>IMPLEMENTACIÓN DE LOS PROGRAMAS DE COMPETITIVIDAD Y DESARROLLO TECNOLÓGICO PRODUCTIVO EN EL SENA   NACIONAL</t>
  </si>
  <si>
    <t>40402A</t>
  </si>
  <si>
    <t>4. TRANSFORMACIÓN PRODUCTIVA, INTERNACIONALIZACIÓN Y ACCIÓN CLIMÁTICA / A. CONCURRENCIA DE RECURSOS ALREDEDOR DE INVERSIONES ESTRATÉGICAS EN CIENCIA, TECNOLOGÍA E INNOVACIÓN (CTI)</t>
  </si>
  <si>
    <t>3605021</t>
  </si>
  <si>
    <t>SERVICIO DE APOYO FINANCIERO A LA INVESTIGACIÓN, DESARROLLO E INNOVACIÓN TECNOLÓGICA</t>
  </si>
  <si>
    <t>ADQUIS. DE BYS - SERVICIO DE APOYO FINANCIERO A LA INVESTIGACIÓN, DESARROLLO E INNOVACIÓN TECNOLÓGICA - IMPLEMENTACIÓN DE LOS PROGRAMAS DE COMPETITIVIDAD Y DESARROLLO TECNOLÓGICO PRODUCTIVO EN EL SENA   NACIONAL</t>
  </si>
  <si>
    <t>954364 CENTRO DE TECNOLOGIAS AGROINDUSTRIALES-VALLE - FORMACION CONTINUA ESPECIALIZADA</t>
  </si>
  <si>
    <t>959.093.979,00</t>
  </si>
  <si>
    <t>954.093.979,00</t>
  </si>
  <si>
    <t>5.000.000,00</t>
  </si>
  <si>
    <t>709.913.131,65</t>
  </si>
  <si>
    <t>244.180.847,35</t>
  </si>
  <si>
    <t>10.616.451,00</t>
  </si>
  <si>
    <t>699.296.680,65</t>
  </si>
  <si>
    <t>954366 CENTRO DE TECNOLOGIAS AGROINDUSTRIALES -INVESTIGACIÓN APLICADA Y SEMILLEROS</t>
  </si>
  <si>
    <t>89.048.356,00</t>
  </si>
  <si>
    <t>70.015.000,00</t>
  </si>
  <si>
    <t>19.033.356,00</t>
  </si>
  <si>
    <t>19.095.000,00</t>
  </si>
  <si>
    <t>50.920.000,00</t>
  </si>
  <si>
    <t>954384 CTRO DE TECNOLOGIAS AGROINDUSTRIALES-VALLE, SENA EMPRENDE RURAL -ECONOMIA POPULAR</t>
  </si>
  <si>
    <t>33.940.000,00</t>
  </si>
  <si>
    <t>31.026.165,00</t>
  </si>
  <si>
    <t>2.913.835,00</t>
  </si>
  <si>
    <t>14.286.165,00</t>
  </si>
  <si>
    <t>16.740.000,00</t>
  </si>
  <si>
    <t>954385 CTRO DE TECNOLOGIAS AGROINDUSTRIALES-VALLE, SERVICIOS PRESTADOS A LA FORMACION -ECONOMINA POPULAR</t>
  </si>
  <si>
    <t>308.077.272,00</t>
  </si>
  <si>
    <t>247.236.969,78</t>
  </si>
  <si>
    <t>60.840.302,22</t>
  </si>
  <si>
    <t>97.569.814,00</t>
  </si>
  <si>
    <t>149.667.155,78</t>
  </si>
  <si>
    <t>97.253.641,00</t>
  </si>
  <si>
    <t>954386 CTRO DE TECNOLOGIAS AGROINDUSTRIALES-VALLE, CERTIFICACION COMPETENCIA LABORALES -ECONOMINA POPULAR</t>
  </si>
  <si>
    <t>16.470.000,00</t>
  </si>
  <si>
    <t>14.970.000,00</t>
  </si>
  <si>
    <t>1.500.000,00</t>
  </si>
  <si>
    <t>7.485.000,00</t>
  </si>
  <si>
    <t>CENTRO DE TECNOLOGIAS AGROINDUSTRIALES</t>
  </si>
  <si>
    <t>SITUACION PRESUPUESTO DE GASTO VIGENCIA 2026 - DESAGREGADO</t>
  </si>
  <si>
    <t>POSICION DEL GASTOS</t>
  </si>
  <si>
    <t>REC 2025</t>
  </si>
  <si>
    <t>CONCEPTO INTERNO SENA</t>
  </si>
  <si>
    <t>APROPIACION</t>
  </si>
  <si>
    <t>COMPROMISOS A LA FECHA</t>
  </si>
  <si>
    <t>% EJECUCION</t>
  </si>
  <si>
    <t>PRESUPUESTO DISPONIBLE</t>
  </si>
  <si>
    <t>PAGOS</t>
  </si>
  <si>
    <t>% PAGOS</t>
  </si>
  <si>
    <t xml:space="preserve">PRESUPUESTO EN CDP </t>
  </si>
  <si>
    <t>CDP</t>
  </si>
  <si>
    <t>OBSERVACIONES</t>
  </si>
  <si>
    <t>VIGENTE DEP.GSTO.2026</t>
  </si>
  <si>
    <t>DEP.GSTOS</t>
  </si>
  <si>
    <t>TOTAL</t>
  </si>
  <si>
    <t>954310  MEJORAMIENTO DE LAS COMPETENCIAS PARA LA EMPLEABILIDAD DE LA POBLACIÓN VÍCTIMA DEL DESPLAZAMIENTO FORZADO POR EL CONFLICTO ARMADO A NIVEL NACIONAL</t>
  </si>
  <si>
    <t>C-3602-1300-11-20305C-3602031-02</t>
  </si>
  <si>
    <t>VIÁTICOS Y GASTOS DE VIAJE AL INTERIOR FORMACIÓN PROFESIONAL</t>
  </si>
  <si>
    <t>CDP 2426</t>
  </si>
  <si>
    <t xml:space="preserve"> RES. APERTURA Recursos para financiar viáticos y gastos de viaje de instructores y equipo regional de Víctimas</t>
  </si>
  <si>
    <t>OTROS MATERIALES Y SUMINISTROS</t>
  </si>
  <si>
    <t>CDP 2526</t>
  </si>
  <si>
    <t>RES. APERTURA Recursos para la entrega de apalancamientos productivos de 3 Proyectos Asociativos  y 5 Proyectos Individuales</t>
  </si>
  <si>
    <t>MATERIALES PARA FORMACIÓN PROFESIONAL</t>
  </si>
  <si>
    <t>RES. APERTURA Recursos para la compra de materiales de formación</t>
  </si>
  <si>
    <t>CONTRATACIÓN DE INSTRUCTORES</t>
  </si>
  <si>
    <t>CDP 1626</t>
  </si>
  <si>
    <t>RES. APERTURA Recursos para la contratación de instructores según valores de la tabla de honorarios</t>
  </si>
  <si>
    <t>954310 FORTALECIMIENTO DEL SERVICIO  DE FORMACIÓN PROFESIONAL  REGULAR -Y EL RECONOCIMIENTO DE SABERES PREVIOS CON ÉNFASIS EN POBLACIONES CAMPESINAS Y POPULARES EN COLOMBIA NACIONAL</t>
  </si>
  <si>
    <t>C-3603-1300-20-20305C-3603003-02</t>
  </si>
  <si>
    <t>CDP 5726</t>
  </si>
  <si>
    <t>RES. APERTURA GICCL – ASIGNACIÓN DE RECURSOS proceso de Instancias de Concertación y Competencias Laborales (GICCL), para los desplazamientos de los profesionales de GICCL para comités técnicos de elaboración/validación técnica de los productos de normalización de competencias laborales 2025/gestión de Mesa Sectorial y actividades programadas desde la Dirección General por el Grupo de Gestión de Competencias Laborales-DSNFT.</t>
  </si>
  <si>
    <t>C-3603-1300-20-20305C-3603025-02</t>
  </si>
  <si>
    <t>MONITORES</t>
  </si>
  <si>
    <t>CDP 6426</t>
  </si>
  <si>
    <t>RES. APERTURA Recursos asignados para las dos convocatorias de monitorias de aprendices en los Centros de Formación en la vigencia 2026. El Centro debe realizar la distribución de estos recursos conforme a la normativa, procedimientos vigentes, y según la circular y el cronograma remitidos.</t>
  </si>
  <si>
    <t>VIÁTICOS Y GASTOS DE VIAJE AL INTERIOR ÁREA ADMINISTRATIVA</t>
  </si>
  <si>
    <t>CDP 1226</t>
  </si>
  <si>
    <t>RES. APERTURA Asignación de viáticos para atender las acciones administrativas de acuerdo con el comportamiento presupuestal de la dependencia</t>
  </si>
  <si>
    <t>SERVICIOS PÚBLICOS</t>
  </si>
  <si>
    <t>CDP 1126</t>
  </si>
  <si>
    <t>RES. APERTURA Incluye pago de: servicio de acueducto, aseo, alcantarillado, el servicio y adquisición de energía y de energía de mercado no regulado, el servicio de gas, el servicio de telefonía pública, celular, satelital e internet y otros servicios públicos (recolección de residuos peligrosos)</t>
  </si>
  <si>
    <t>PAPELERÍA, ÚTILES DE ESCRITORIO Y OFICINA</t>
  </si>
  <si>
    <t>CDP 2126</t>
  </si>
  <si>
    <t>RES. APERTURA Asignación de recursos para tóner, tintas y/o cintas de impresión y otros elementos de oficina</t>
  </si>
  <si>
    <t>CDP 2026</t>
  </si>
  <si>
    <t>RES. APERTURA Recursos para combustibles por valor de $ 15.000.000, lubricantes,llantas,baterías, filtros y accesorios del parque automotor.</t>
  </si>
  <si>
    <t>OTROS GASTOS ASOCIADOS A LA NOMINA</t>
  </si>
  <si>
    <t>RES. APERTURA Recursos para alimentación de trabajadores oficiales de acuerdo al artículo 101 de la Convención Colectiva de Trabajo</t>
  </si>
  <si>
    <t>COMPRA DE ELEMENTOS DE PROTECCIÓN Y DOTACIÓN - Aprendices</t>
  </si>
  <si>
    <t>CDP 6326</t>
  </si>
  <si>
    <t>RES. APERTURA Asignación de recursos para la compra de elementos de protección y dotación de los aprendices según necesidades de programas de formación</t>
  </si>
  <si>
    <t>CONTRATACIÓN DE APOYOS ADMINISTRATIVOS Y DE GESTIÓN</t>
  </si>
  <si>
    <t>(CDP 126 $0)(CDP 226 $0)</t>
  </si>
  <si>
    <t>RES. APERTURA Incluye roles de destinación específica, ver anexo 6</t>
  </si>
  <si>
    <t>1</t>
  </si>
  <si>
    <t>ADICION A CDP 126</t>
  </si>
  <si>
    <t>RES. 286 Asignación de recursos por valor de $14.300.000 para cubrir nivelación de honorarios mensual de $2.900.000 a  $3.400.000 (Técnico) y a $3.700.000 (Tecnólogo)  por un periodo de 11 meses,  para el rol de destinación especifica INTÉRPRETE DE LENGUA DE SEÑAS de acuerdo con la Circular No.3-2025-000304 y de acuerdo con solicitud de la Dirección de Empleo mediante radicado CPE No. 01-9-2026-000957 del 8/01/2026.</t>
  </si>
  <si>
    <t>RES. 332 Asignación de recursos por valor de $5.424.320 para cubrir nivelación de honorarios mensual de $2.570.880 a $3.064.000 por un periodo de 11 meses,  para un (1) rol de destinación específica APOYO A LA GESTIÓN DE LA BIBLIOTECA de acuerdo con el anexo 6 de resolución de apertura N.1-00001 de 2026 y solicitud de la Dirección de Formación Profesional y análisis de la Dirección de Planeación y Direccionamiento Corporativo.</t>
  </si>
  <si>
    <t>ADICION A CDP 226</t>
  </si>
  <si>
    <t>RES. 332 Ajuste a la apertura por $ 12.293.477,en los recursos asignados al Centro de Formación para la contratación de apoyos administrativos y de gestión diferentes a Destinación especifica.</t>
  </si>
  <si>
    <t>RES. 366 Asignación de recursos por valor de $5.883.592 para cubrir nivelación de honorarios mensual de $1.975.128 a $2.510.000 por un periodo de 11 meses,  para un (1) rol de destinación específica APOYO OPERATIVO A LA BIBLIOTECA de acuerdo con el anexo 6 de resolución de apertura N.1-00001 de 2026 y solicitud de la Dirección de Formación Profesional y análisis de la Dirección de Planeación y Direccionamiento Corporativo.</t>
  </si>
  <si>
    <t>CDP 3026</t>
  </si>
  <si>
    <t>RES. 366 Asignación de recursos para la contratación de:  Un (1) Administrador cafeterías con honorarios mensuales de $4.017.000 por un periodo de 11 meses, Un (1) Profesional o tecnólogo apoyo logística cafeterías con honorarios mensuales de $4.017.000 por un periodo de 11 meses,  Un (1) Apoyo de producción cafeterías con honorarios mensuales de $2.863.172  por un periodo de 11 meses y Un (1) Técnico o Tecnólogo apoyo logística cafeterías con honorarios mensuales de $2.863.172 por un periodo de 11 meses; de acuerdo con solicitud de la Dirección de Formación Profesional mediante radicado No. 01-9-2026-001941 del 14 de enero de 2026.</t>
  </si>
  <si>
    <t>RES. 366 Asignación de recursos por valor de $5083575 para cubrir nivelación de honorarios mensual de $2440070 a $2882120 por un período de 11,5 meses, para 1 rol de destinación específica APOYO - CONTRATACIÓN de acuerdo con el anexo 6 de resolución de apertura No. 1-00001 de 2026 y solicitud de la Dirección Jurídica mediante radicado CPE No.  01-9-2026-004238 del 23/01/2026 y análisis de la Dirección de Planeación y Direccionamiento Corporativo.</t>
  </si>
  <si>
    <t>CDP 2726</t>
  </si>
  <si>
    <t>RES. APERTURA Recurso para la compra de menaje para la estrategia de cafeterías como ambientes de formación</t>
  </si>
  <si>
    <t>C-3603-1300-20-20305C-3603025-08</t>
  </si>
  <si>
    <t>IMPUESTOS</t>
  </si>
  <si>
    <t>CDP 4326</t>
  </si>
  <si>
    <t>RES. APERTURA Incluye impuesto predial, impuesto de vehículo, otros impuestos</t>
  </si>
  <si>
    <t>954311 INTEGRACION CON LA MEDIA</t>
  </si>
  <si>
    <t>CDP 1526</t>
  </si>
  <si>
    <t>RES. APERTURA Asignación de recursos para la contratación de instructores de acuerdo a cupos totales</t>
  </si>
  <si>
    <t>(CDP 3526  $20.306.239,5) (CDP 5826  $22,372,17 MF FERRETERIA)(CDP 6726 $16,656,569 COCINA Y AGROINDUSTRIA</t>
  </si>
  <si>
    <t>RES. APERTURA Asignación de recursos para la contratación de materiales de formación para toda la vigencia</t>
  </si>
  <si>
    <t>CDP 3426</t>
  </si>
  <si>
    <t>RES. APERTURA Asignación de viáticos para atender las acciones de formación, de los grupos que se encuentran en ejecución del programa de articulación con la media técnica vigencia 2026.</t>
  </si>
  <si>
    <t>CDP 326</t>
  </si>
  <si>
    <t>RES. APERTURA Se asignan recursos para la contratación de un profesional de apoyo al monitoreo de programa de formación articulación con la media, por 11 meses, por un valor mensual de honorarios de $4.797,626. Valor total de recursos asignados $52.773.894.</t>
  </si>
  <si>
    <t>954318  FIC</t>
  </si>
  <si>
    <t>C-3603-1300-20-20305C-3603025-01</t>
  </si>
  <si>
    <t>APOYOS DE SOSTENIMIENTO - ALUMNOS</t>
  </si>
  <si>
    <t>CDP 2326</t>
  </si>
  <si>
    <r>
      <t>RES. APERTURA Asignación recurso de apoyos de sostenimiento FIC para la adjudicación de aprendices, de acuerdo con el Catálogo FIC, mediante la implementación de convocatorias durante toda la vigencia 2026.</t>
    </r>
    <r>
      <rPr>
        <sz val="10"/>
        <color rgb="FFFF0000"/>
        <rFont val="Calibri"/>
        <family val="2"/>
        <scheme val="minor"/>
      </rPr>
      <t xml:space="preserve">, </t>
    </r>
  </si>
  <si>
    <t>RES. APERTURA Recursos destinados para la adquisición de elementos de protección personal programas FIC</t>
  </si>
  <si>
    <t>RES. APERTURA Recursos destinados para la adquisición de materiales de formación programas FIC</t>
  </si>
  <si>
    <t>CDP 1726</t>
  </si>
  <si>
    <t>RES. APERTURA Asignación de recursos para contratación de instructores metas de formación FIC</t>
  </si>
  <si>
    <t>CDP2326</t>
  </si>
  <si>
    <t>RES. 01260 ASIGNACIÓN DE RECURSOS:Asignación de recursos para la adjudicación de apoyos de sostenimiento FIC a los aprendices beneficiarios, de acuerdo con solicitud por parte de la Dirección de Formación Profesional mediante radicado N. 01-9-2026-024182 del 24/03/2026.M</t>
  </si>
  <si>
    <t>954324 ADECUACIONES Y CONSTRUCCIONES</t>
  </si>
  <si>
    <t>C-3699-1300-17-53105B-3699016-02</t>
  </si>
  <si>
    <t>MANTENIMIENTO DE BIENES INMUEBLES</t>
  </si>
  <si>
    <t>CDP 3226</t>
  </si>
  <si>
    <t>RES. APERTURA Contratar el mantenimiento enfocado al saneamiento básico del Centro de Tecnologías Agroindustriales, vigencia 2026</t>
  </si>
  <si>
    <t>CDP 3126</t>
  </si>
  <si>
    <t>RES. APERTURA Contratar el mantenimiento de recarga y compra de extintores y elementos de emergencia del Centro de Tecnologías Agroindustriales, vigencia 2026</t>
  </si>
  <si>
    <t>CDP 4426</t>
  </si>
  <si>
    <t>RES. APERTURA Contratar el mantenimiento de los aires acondicionados del Centro de Tecnologías Agroindustriales, vigencia 2026</t>
  </si>
  <si>
    <t>CDP 2226</t>
  </si>
  <si>
    <t>RES. APERTURA Contratar el suministro de materiales de ferretería y luminarias del Centro de Tecnologías Agroindustriales, vigencia 2026</t>
  </si>
  <si>
    <t>C-3699-1300-17-53105B-3699054-02</t>
  </si>
  <si>
    <t>ADECUACIONES Y CONSTRUCCIONES</t>
  </si>
  <si>
    <t>CDP4526</t>
  </si>
  <si>
    <t>RES. 286 Traslado de recursos para contratar la revisión energética, en cumplimiento de la Resolución 40412 de 2024 del Ministerio de Minas y Energía y del artículo 237 de la Ley 2294 de 2023, conforme a la distribución solicitada por la Dirección de Planeación y Direccionamiento Corporativo. Sede principal.</t>
  </si>
  <si>
    <t>CDP 7026</t>
  </si>
  <si>
    <t>RES. 01260 ASIGNACIÓN DE RECURSOS: Asignación de recursos por valor de $ 80.944.000 para (Obtención de las certificaciones RETIE y RETILAP de las instalaciones del Centro de Tecnologías Agroindustriales del SENA – Cartago.). Según el comunicado enviado por el Subdirector (E) en radicado No. 76-9-2026-006923 NIS 2026-02-062428 de fecha 2/17/2026 11:56:07 AM</t>
  </si>
  <si>
    <t>954327 MODERNIZACION DE AMBIENTES</t>
  </si>
  <si>
    <t>C-3603-1300-20-20305C-3603024-02</t>
  </si>
  <si>
    <t>MOBILIARIO Y ENSERES</t>
  </si>
  <si>
    <t>CDP 3626</t>
  </si>
  <si>
    <t>RES. APERTURA Recursos para temas ambientales ver anexo 8</t>
  </si>
  <si>
    <t>MANTENIMIENTO DE BIENES MUEBLES, ENSERES, MAQUINARIA, EQUIPO, TRANSPORTE Y SOFTWARE</t>
  </si>
  <si>
    <t>(CDP 6526 $57,507,699 MTO VEHICULOS) (CDP 6626 $45,000,000 MTO MAQUINARIA Y EQUIPO)</t>
  </si>
  <si>
    <t>RES. APERTURA signación de recursos para el mantenimiento de equipos de formación y vehículos del centro.</t>
  </si>
  <si>
    <t>CDP 426</t>
  </si>
  <si>
    <t>RES. APERTURA El detalle se despliega en el anexo 6</t>
  </si>
  <si>
    <t>ADICION CDP 426</t>
  </si>
  <si>
    <t>RES. 366 Asignación de recursos para cubrir nivelación de honorarios mensuales de $3.134.959 a $3.335.467, por un período de 11,5 meses para  los siguientes roles de destinacion especifica para centros, 5  Roles TECNÓLOGO ANALISTA DE SOPORTE EN SITIO, Aclarando que este rol es el que anteriormente se llamaba TECNOLOGO TIC, como se registra en el ABC de apertura y de acuerdo con la circular 1-1014 que da alcance a la Circular No.3-2025-000296 del 18/12/2025; de acuerdo con solicitud del Jefe de la Oficina de Sistemas mediante correo electrónico del 18/01/2026.</t>
  </si>
  <si>
    <t>OTRAS COMPRAS DE EQUIPOS</t>
  </si>
  <si>
    <t>CDP 3826</t>
  </si>
  <si>
    <t>RES. APERTURA Recurso para la compra de equipos para la estrategia de cafeterías como ambientes de formación</t>
  </si>
  <si>
    <t>CDP 3726</t>
  </si>
  <si>
    <t>RES. APERTURA Recurso para la compra de mobiliario y enseres para la estrategia de cafeterías como ambientes de formación</t>
  </si>
  <si>
    <t>954328 CERTIFICACION COMPETENCIAS LABORALES</t>
  </si>
  <si>
    <t>C-3603-1300-20-20305C-3603033-02</t>
  </si>
  <si>
    <t>CDP 4826</t>
  </si>
  <si>
    <t>RES. APERTURA ECCL-Viáticos para el desplazamiento de los actores que ejecutan el proceso de evaluación y certificación de competencias laborales</t>
  </si>
  <si>
    <t>CDP 526</t>
  </si>
  <si>
    <t>RES. APERTURA ECCL - Asignación de recursos para servicios personales para los roles de Dinamizador de Centro de formación, Evaluador ECCL, Experto Técnico, Apoyo Administrativo ECCL, de conformidad con lo establecido en el anexo Apoyos Administrativos y de Gestión Centro de Formación</t>
  </si>
  <si>
    <t>954334 PRODUCCION DE CENTRO</t>
  </si>
  <si>
    <t>CDP 4626</t>
  </si>
  <si>
    <t>RES. APERTURA Recursos para la ejecución de los proyectos en el marco del proceso de Producción de Centros</t>
  </si>
  <si>
    <t>CDP 4726</t>
  </si>
  <si>
    <t xml:space="preserve">954338 ECONOMÍA CAMPESINA Y SER </t>
  </si>
  <si>
    <t>CDP 2926</t>
  </si>
  <si>
    <t>RES. APERTURA Asignación de recursos para el cumplimiento de la formación titulada y complementaria de CAMPESENA</t>
  </si>
  <si>
    <t>RES. APERTURA Asignación de recursos para la contratación de materiales de formación titulada y complementaria CAMPESENA</t>
  </si>
  <si>
    <t>CDP 1826</t>
  </si>
  <si>
    <t>RES. APERTURA Asignación de recursos para a contratación de instructores en cumplimiento de las metas totales de la estrategia Campesena</t>
  </si>
  <si>
    <t>954342 BIENESTAR APRENDICES</t>
  </si>
  <si>
    <t>GASTOS BIENESTAR ALUMNOS</t>
  </si>
  <si>
    <t>CDP 4926</t>
  </si>
  <si>
    <t>RES. APERTURA RECURSOS PARA LA EJECUCION DEL PLAN NACIONAL INTREGAL DE BIESTAR AL APRENDIZ PNIBA DURANTE TODA LA VIGENCIA 2026</t>
  </si>
  <si>
    <t>CDP 626</t>
  </si>
  <si>
    <t>RES. APERTURA SE ASIGNAN RECURSOS PARA LA CONTRATACIÓN DE SPI QUE APOYARÁN LA EJECUCIÓN DEL PLAN NACIONAL INTEGRAL DE BIENESTAR AL APRENDIZ (PNIBA) AL INTERIOR DEL CENTRO DE FORMACIÓN DURANTE TODA LA VIGENCIA 2026. LAS PERSONAS VINCULADAS CON ESTE RUBRO DEBEN SER CONTRATADAS HASTA EL 31 DE DICIEMBRE DE 2026. NO DEBEN REALIZARSE CONTRATOS POR PERÍODOS INFERIORES A 11 MESES, YA QUE NO SE GARANTIZA LA POSIBILIDAD DE EFECTUAR ADICIONES PRESUPUESTALES POSTERIORES.</t>
  </si>
  <si>
    <t>ADICION CDP 626</t>
  </si>
  <si>
    <t>RES. 286 para completar la contratación de SPI que apoyarán la ejecución del Plan Nacional Integral de Bienestar al Aprendiz (PNIBA) al interior del centro de formación durante toda la vigencia 2026. Las personas vinculadas con este rubro deben ser contratadas hasta el 31 de diciembre de 2026. No deben realizarse contratos por períodos inferiores a 11 meses, ya que no se garantiza la posibilidad de efectuar adiciones presupuestales posteriores; de acuerdo con solicitud de la Dirección de Formación Profesional mediante radicado CPE No.  01-9-2026-001796 del 14/01/2026.</t>
  </si>
  <si>
    <t>954343 - BIENESTAR FUNCIONARIOS</t>
  </si>
  <si>
    <t>CDP 726</t>
  </si>
  <si>
    <t>RES. APERTURA Se destinan fondos para la contratación de Entrenadores Deportivos 2026 *10 MESES</t>
  </si>
  <si>
    <t>954344 APOYOS DE SOSTENIMIENTO</t>
  </si>
  <si>
    <t>CDP 2826</t>
  </si>
  <si>
    <r>
      <t>RES. APERTURA Recursos destinados a la adjudicación de apoyos de sostenimiento regular para aprendices que cumplen con los requisitos establecidos en  normatividad y procedimientos vigente mediante convocatorias en la vigencia 2026.</t>
    </r>
    <r>
      <rPr>
        <sz val="10"/>
        <color rgb="FFFF0000"/>
        <rFont val="Calibri"/>
        <family val="2"/>
        <scheme val="minor"/>
      </rPr>
      <t>centralizaron $9.982.077</t>
    </r>
  </si>
  <si>
    <t>RES. APERTURA Se realiza asignación presupuestal para la compra de EPPS para los aprendices beneficiados con apoyos de sostenimiento regular para toda la vigencia 2026 según normatividad vigente.</t>
  </si>
  <si>
    <t>954345 SERVICIOS PRESTADOS A LA FORMACIÒN</t>
  </si>
  <si>
    <t>CDP 4026</t>
  </si>
  <si>
    <t>RES. APERRTRURA Asignación de recursos de viáticos para cumplimiento de formación. centralizaron $9.982.077</t>
  </si>
  <si>
    <t>(CDP 5426 $59,148,190,02) (CDP 5826 $2710,42) (CDP 5926 $0 PAPELERIA)(CDP 6726 $59.999.632,33 AGROINDUSTRIA Y COCINA)</t>
  </si>
  <si>
    <t>CDP 1326</t>
  </si>
  <si>
    <t>RES. APERTURA Asignación de recursos para la contratación de instructores de la   formación titulada y complementaria  de acuerdo con metas aprobadas por la DFP, Incluye 48 horas para que los instructores de planta participen en la capacitaciones con la ENI y permisos sindicales</t>
  </si>
  <si>
    <t>CDP 5226 $3.062,82) (CDP 6726 $89,996,937,18 COCINA Y AGROINDUSTRIA)</t>
  </si>
  <si>
    <t>RES. APERTURA Recurso para la compra de materiales de formación para la estrategia de cafeterías como ambientes de formación</t>
  </si>
  <si>
    <t>954364 FORMACION CONTINUA ESPECIALIZADA</t>
  </si>
  <si>
    <t>RES. APERTURA Asignación de recursos para adquisición de EPP aprendices en formación continua especial CampeSena y Full Popular (FEC PLACA HUELLA, FEC CONSTRUCCION, FEC TRASFORMACION y FEP)</t>
  </si>
  <si>
    <t>CDP 5026</t>
  </si>
  <si>
    <t>RES. APERTURA Asignación de recursos para apoyos socioeconómicos aprendices en formación continua especial CampeSena y Full Popular (FEC PLACA HUELLA, FEC CONSTRUCCION, FEC TRASFORMACION y FEP)</t>
  </si>
  <si>
    <t>CDP 5126</t>
  </si>
  <si>
    <t>RES. APERTURA Asignación de recursos para adquisición de equipos y herramientas menores</t>
  </si>
  <si>
    <t>CDP 5826</t>
  </si>
  <si>
    <t>RES. APERTURA Asignación de recursos para contratación de materiales de formación continua especial CampeSena y Full Popular (FEC PLACA HUELLA, FEC CONSTRUCCION, FEC TRASFORMACION y FEP)</t>
  </si>
  <si>
    <t>CDP 1926</t>
  </si>
  <si>
    <t>RES. APERTURA Asignación de recursos para contratación de instructores formación continua especial CampeSena y Full Popular (FEC PLACA HUELLA, FEC CONSTRUCCION, FEC TRASFORMACION y FEP)</t>
  </si>
  <si>
    <t>CDP 5626</t>
  </si>
  <si>
    <t>RES. APERTURA Asignación de recursos para viáticos de formación continua especial CampeSena y Full Popular (FEC PLACA HUELLA, FEC CONSTRUCCION, FEC TRASFORMACION y FEP)</t>
  </si>
  <si>
    <t>RES. 286 Asignación de recursos Formación Especial Campesina Placa Huella por ajuste de materiales de formación y actualización de metas, de acuerdo con lo autorizado en Consejo Directivo Nacional en sesión del 16 de diciembre</t>
  </si>
  <si>
    <t>ADICION CDP 1926</t>
  </si>
  <si>
    <t>RES. 286 Asignación de recursos Formación Especial Campesina Placa Huella por actualización de metas, de acuerdo con lo autorizado en Consejo Directivo Nacional en sesión del 16 de diciembre</t>
  </si>
  <si>
    <t>954366  INVESTIGACIÓN, DESARROLLO E INNOVACIÓN TECNOLÓGICA</t>
  </si>
  <si>
    <t>C-3605-1300-4-40402A-3605021-02</t>
  </si>
  <si>
    <t>CDP 826</t>
  </si>
  <si>
    <t>RES. APERTURA GCSFP - PROY. MASA MADRE (Dep.66) 163: Asignación de recursos para contratación de 1 rol(es) EXTENSIONISTA por 4 mes(es).</t>
  </si>
  <si>
    <t>RES. APERTURA CONTRATACIÓN DE APOYOS ADMINISTRATIVOS Y DE GESTIÓN</t>
  </si>
  <si>
    <t>RES. APERTURA ECCL-Viáticos -CAMPESENA -para el desplazamiento de los actores que ejecutan el proceso de evaluación y certificación de competencias laborales</t>
  </si>
  <si>
    <t>CDP 926</t>
  </si>
  <si>
    <t>RES. APERTURA Evaluador – CAMPESENA – Proceso Gestión de Evaluación y Certificación de Competencias Laborales
Los datos registrados en la columna denominada “Duración (meses)” corresponden al número total de meses  para el rol de Evaluador. Este valor debe dividirse entre el número de evaluadores requeridos para cumplir la meta, aplicando lo establecido en los lineamientos y las tarifas de honorarios diferenciales para los evaluadores.</t>
  </si>
  <si>
    <t>CDP 4126</t>
  </si>
  <si>
    <t>RES. APERTURA Asignación de recursos para el cumplimiento de la formación titulada y complementaria de FULL POPULAR</t>
  </si>
  <si>
    <t>RES. APERTURA Asignación de recursos para la contratación de materiales de formación titulada y complementaria FULL POPULAR</t>
  </si>
  <si>
    <t>CDP 1426</t>
  </si>
  <si>
    <r>
      <t>RES. APERTURA Asignación de recursos para a contratación de instructores en cumplimiento de las metas totales de la estrategia Full Popular</t>
    </r>
    <r>
      <rPr>
        <sz val="10"/>
        <color rgb="FFFF0000"/>
        <rFont val="Calibri"/>
        <family val="2"/>
        <scheme val="minor"/>
      </rPr>
      <t xml:space="preserve"> SE CENTRALIZO 53251</t>
    </r>
  </si>
  <si>
    <t>954386 CERTIFICACION COMPETENCIA LABORALES -ECONOMINA POPULAR</t>
  </si>
  <si>
    <t>CDP 1026</t>
  </si>
  <si>
    <t>RES- APERTURA Evaluador –ECONOMIA POPULAR – Proceso Gestión de Evaluación y Certificación de Competencias Laborales
Los datos registrados en la columna denominada “Duración (meses)” corresponden al número total de meses  para el rol de Evaluador. Este valor debe dividirse entre el número de evaluadores requeridos para cumplir la meta, aplicando lo establecido en los lineamientos y las tarifas de honorarios diferenciales para los evaluadores.</t>
  </si>
  <si>
    <t>Elaboró: Luz Dennis Patiño S.</t>
  </si>
  <si>
    <t>Presupuesto</t>
  </si>
  <si>
    <t>% EJEC</t>
  </si>
  <si>
    <t>(CDP 2626 $15,841,675,81  ) (CDP 6726 $3.220.057,5)</t>
  </si>
  <si>
    <t>RES. 01438 ASIGNACIÓN DE RECURSOS: Asignación de recursos por valor de $ 15.000.000 para (Contratar el control de plagas, vectores, desratización y control del caracol africano.)</t>
  </si>
  <si>
    <t>RES. 01438 ASIGNACIÓN DE RECURSOS: Asignación de recursos por valor de $ 19.047.975 para (Contratar la poda, tala sanitaria, mejora de jardines y manejo de vegetación durante la vigencia 2026.)</t>
  </si>
  <si>
    <t>(CDP 5526 $33.388.610,22) (CDP 5826 $4478,41 FERRETERIA)(CDP 6726 $75,222,880.50 COCINA Y AGROINDUSTRIA)(CDP 6926 $ MF AGRICOLA Y PECUARIA)</t>
  </si>
  <si>
    <t>GASTOS DE VIAJE PARA APRENDICES</t>
  </si>
  <si>
    <t>RES. 01438 Recursos destinados para gastos de viaje de aprendices a los Encuentros Zonales de Semilleros de Investigación. Ver circular aclaratoria sobre distribución de Centros en cada encuentro (Competitividad y Desarrollo Tecnológico)</t>
  </si>
  <si>
    <t>RES. 01438 Recursos destinados para viáticos de acompañantes a los Encuentros Zonales de Semilleros de Investigación. Ver circular aclaratoria sobre distribución de Centros en cada encuentro (Competitividad y Desarrollo Tecnológico)</t>
  </si>
  <si>
    <t>(CDP 4226 $10.164,52) (CDP 6726 $30,927,142,7 COCINA Y AGROINDUSTRIA)(CDP 6926 $ AGRICOLA Y PECUARIA)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</si>
</sst>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
  </numFmts>
  <fonts count="41" x14ac:knownFonts="1">
    <font>
      <sz val="11"/>
      <color rgb="FF000000"/>
      <name val="Calibri"/>
      <family val="2"/>
      <scheme val="minor"/>
    </font>
    <font>
      <sz val="11"/>
      <color theme="1"/>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1"/>
      <color theme="1"/>
      <name val="Calibri"/>
      <family val="2"/>
    </font>
    <font>
      <sz val="8"/>
      <name val="Calibri"/>
      <family val="2"/>
    </font>
    <font>
      <b/>
      <sz val="8"/>
      <color rgb="FF2D77C2"/>
      <name val="Arial"/>
      <family val="2"/>
    </font>
    <font>
      <sz val="8"/>
      <color rgb="FF2D77C2"/>
      <name val="Arial"/>
      <family val="2"/>
    </font>
    <font>
      <sz val="8"/>
      <color rgb="FF000000"/>
      <name val="Arial"/>
      <family val="2"/>
    </font>
    <font>
      <b/>
      <sz val="8"/>
      <color rgb="FF000000"/>
      <name val="Arial Narrow"/>
      <family val="2"/>
    </font>
    <font>
      <sz val="8"/>
      <color rgb="FF000000"/>
      <name val="Arial Narrow"/>
      <family val="2"/>
    </font>
    <font>
      <b/>
      <sz val="12"/>
      <color rgb="FF000000"/>
      <name val="Cambria"/>
      <family val="1"/>
      <scheme val="major"/>
    </font>
    <font>
      <b/>
      <sz val="10"/>
      <color rgb="FF000000"/>
      <name val="Cambria"/>
      <family val="1"/>
      <scheme val="major"/>
    </font>
    <font>
      <sz val="11"/>
      <color rgb="FF000000"/>
      <name val="Cambria"/>
      <family val="1"/>
      <scheme val="major"/>
    </font>
    <font>
      <sz val="11"/>
      <name val="Calibri"/>
      <family val="2"/>
    </font>
    <font>
      <b/>
      <sz val="9"/>
      <color rgb="FF000000"/>
      <name val="Cambria"/>
      <family val="1"/>
      <scheme val="major"/>
    </font>
    <font>
      <b/>
      <sz val="10"/>
      <name val="Cambria"/>
      <family val="1"/>
      <scheme val="major"/>
    </font>
    <font>
      <b/>
      <sz val="8"/>
      <color rgb="FF000000"/>
      <name val="Cambria"/>
      <family val="1"/>
      <scheme val="major"/>
    </font>
    <font>
      <b/>
      <sz val="11"/>
      <color rgb="FF000000"/>
      <name val="Cambria"/>
      <family val="1"/>
      <scheme val="major"/>
    </font>
    <font>
      <b/>
      <sz val="11"/>
      <color rgb="FF000000"/>
      <name val="Calibri"/>
      <family val="2"/>
      <scheme val="minor"/>
    </font>
    <font>
      <sz val="10"/>
      <color theme="1"/>
      <name val="Calibri"/>
      <family val="2"/>
      <scheme val="minor"/>
    </font>
    <font>
      <b/>
      <sz val="10"/>
      <color theme="1"/>
      <name val="Calibri"/>
      <family val="2"/>
      <scheme val="minor"/>
    </font>
    <font>
      <sz val="10"/>
      <color rgb="FF000000"/>
      <name val="Cambria"/>
      <family val="1"/>
      <scheme val="major"/>
    </font>
    <font>
      <b/>
      <sz val="11"/>
      <color theme="1"/>
      <name val="Cambria"/>
      <family val="1"/>
      <scheme val="major"/>
    </font>
    <font>
      <sz val="10"/>
      <color theme="1"/>
      <name val="Cambria"/>
      <family val="1"/>
      <scheme val="major"/>
    </font>
    <font>
      <sz val="11"/>
      <color theme="1"/>
      <name val="Cambria"/>
      <family val="1"/>
      <scheme val="major"/>
    </font>
    <font>
      <sz val="10"/>
      <color rgb="FFFF0000"/>
      <name val="Calibri"/>
      <family val="2"/>
      <scheme val="minor"/>
    </font>
    <font>
      <b/>
      <sz val="10"/>
      <color theme="1"/>
      <name val="Cambria"/>
      <family val="1"/>
      <scheme val="major"/>
    </font>
    <font>
      <b/>
      <sz val="9"/>
      <color theme="1"/>
      <name val="Cambria"/>
      <family val="1"/>
      <scheme val="major"/>
    </font>
    <font>
      <b/>
      <sz val="11"/>
      <color theme="1"/>
      <name val="Calibri"/>
      <family val="2"/>
    </font>
    <font>
      <b/>
      <i/>
      <sz val="7"/>
      <name val="Calibri"/>
      <family val="2"/>
      <scheme val="minor"/>
    </font>
    <font>
      <b/>
      <sz val="9"/>
      <color rgb="FF000000"/>
      <name val="Calibri"/>
      <family val="2"/>
      <scheme val="minor"/>
    </font>
    <font>
      <sz val="10"/>
      <color rgb="FF000000"/>
      <name val="Calibri"/>
      <family val="2"/>
      <scheme val="minor"/>
    </font>
    <font>
      <sz val="10"/>
      <name val="Calibri"/>
      <family val="2"/>
    </font>
    <font>
      <b/>
      <sz val="8"/>
      <color rgb="FF000000"/>
      <name val="Arial"/>
      <family val="2"/>
    </font>
    <font>
      <sz val="10"/>
      <color rgb="FFFF0000"/>
      <name val="Cambria"/>
      <family val="1"/>
      <scheme val="major"/>
    </font>
    <font>
      <b/>
      <sz val="11"/>
      <color rgb="FFFF0000"/>
      <name val="Cambria"/>
      <family val="1"/>
      <scheme val="major"/>
    </font>
    <font>
      <sz val="11"/>
      <color rgb="FFFF0000"/>
      <name val="Cambria"/>
      <family val="1"/>
      <scheme val="major"/>
    </font>
    <font>
      <sz val="11"/>
      <color rgb="FFFF0000"/>
      <name val="Calibri"/>
      <family val="2"/>
    </font>
    <font>
      <sz val="8"/>
      <color rgb="FFFF0000"/>
      <name val="Arial Narrow"/>
      <family val="2"/>
    </font>
  </fonts>
  <fills count="23">
    <fill>
      <patternFill patternType="none"/>
    </fill>
    <fill>
      <patternFill patternType="gray125"/>
    </fill>
    <fill>
      <patternFill patternType="solid">
        <fgColor rgb="FFDCDCDC"/>
        <bgColor rgb="FFDCDCDC"/>
      </patternFill>
    </fill>
    <fill>
      <patternFill patternType="solid">
        <fgColor theme="0" tint="-4.9989318521683403E-2"/>
        <bgColor rgb="FF000000"/>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theme="8" tint="-0.249977111117893"/>
        <bgColor rgb="FFDCDCDC"/>
      </patternFill>
    </fill>
    <fill>
      <patternFill patternType="solid">
        <fgColor theme="8" tint="-0.249977111117893"/>
        <bgColor rgb="FF000000"/>
      </patternFill>
    </fill>
    <fill>
      <patternFill patternType="solid">
        <fgColor theme="8" tint="-0.249977111117893"/>
        <bgColor indexed="64"/>
      </patternFill>
    </fill>
    <fill>
      <patternFill patternType="solid">
        <fgColor theme="8" tint="0.39997558519241921"/>
        <bgColor rgb="FFDCDCDC"/>
      </patternFill>
    </fill>
    <fill>
      <patternFill patternType="solid">
        <fgColor theme="8" tint="0.39997558519241921"/>
        <bgColor rgb="FF000000"/>
      </patternFill>
    </fill>
    <fill>
      <patternFill patternType="solid">
        <fgColor theme="8" tint="0.39997558519241921"/>
        <bgColor indexed="64"/>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2" tint="-9.9978637043366805E-2"/>
        <bgColor rgb="FF000000"/>
      </patternFill>
    </fill>
    <fill>
      <patternFill patternType="solid">
        <fgColor theme="6" tint="0.59999389629810485"/>
        <bgColor rgb="FF000000"/>
      </patternFill>
    </fill>
    <fill>
      <patternFill patternType="solid">
        <fgColor theme="0" tint="-4.9989318521683403E-2"/>
        <bgColor indexed="64"/>
      </patternFill>
    </fill>
    <fill>
      <patternFill patternType="solid">
        <fgColor rgb="FFFFFF00"/>
        <bgColor rgb="FFDCDCDC"/>
      </patternFill>
    </fill>
    <fill>
      <patternFill patternType="solid">
        <fgColor rgb="FFFFFF00"/>
        <bgColor indexed="64"/>
      </patternFill>
    </fill>
    <fill>
      <patternFill patternType="solid">
        <fgColor theme="9" tint="0.59999389629810485"/>
        <bgColor indexed="64"/>
      </patternFill>
    </fill>
  </fills>
  <borders count="4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theme="0" tint="-0.14996795556505021"/>
      </right>
      <top/>
      <bottom style="medium">
        <color indexed="64"/>
      </bottom>
      <diagonal/>
    </border>
    <border>
      <left style="hair">
        <color theme="0" tint="-0.499984740745262"/>
      </left>
      <right style="hair">
        <color theme="0" tint="-0.499984740745262"/>
      </right>
      <top style="hair">
        <color theme="0" tint="-0.499984740745262"/>
      </top>
      <bottom style="hair">
        <color theme="0" tint="-0.499984740745262"/>
      </bottom>
      <diagonal/>
    </border>
  </borders>
  <cellStyleXfs count="4">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452">
    <xf numFmtId="0" fontId="0" fillId="0" borderId="0" xfId="0"/>
    <xf numFmtId="0" fontId="6" fillId="0" borderId="0" xfId="0" applyFont="1"/>
    <xf numFmtId="0" fontId="9" fillId="0" borderId="0" xfId="0" applyFont="1" applyAlignment="1">
      <alignment vertical="top" wrapText="1" readingOrder="1"/>
    </xf>
    <xf numFmtId="0" fontId="9" fillId="0" borderId="4" xfId="0" applyFont="1" applyBorder="1" applyAlignment="1">
      <alignment vertical="top" wrapText="1" readingOrder="1"/>
    </xf>
    <xf numFmtId="0" fontId="10" fillId="2" borderId="6" xfId="0" applyFont="1" applyFill="1" applyBorder="1" applyAlignment="1">
      <alignment horizontal="center" vertical="top" wrapText="1" readingOrder="1"/>
    </xf>
    <xf numFmtId="0" fontId="11" fillId="0" borderId="5" xfId="0" applyFont="1" applyBorder="1" applyAlignment="1">
      <alignment horizontal="center" vertical="center" wrapText="1" readingOrder="1"/>
    </xf>
    <xf numFmtId="0" fontId="6" fillId="0" borderId="5" xfId="0" applyFont="1" applyBorder="1"/>
    <xf numFmtId="0" fontId="11" fillId="0" borderId="5" xfId="0" applyFont="1" applyBorder="1" applyAlignment="1">
      <alignment horizontal="right" vertical="center" wrapText="1" readingOrder="1"/>
    </xf>
    <xf numFmtId="0" fontId="10" fillId="0" borderId="5" xfId="0" applyFont="1" applyBorder="1" applyAlignment="1">
      <alignment horizontal="center" vertical="center" wrapText="1" readingOrder="1"/>
    </xf>
    <xf numFmtId="0" fontId="10" fillId="0" borderId="5" xfId="0" applyFont="1" applyBorder="1" applyAlignment="1">
      <alignment horizontal="right" vertical="center" wrapText="1" readingOrder="1"/>
    </xf>
    <xf numFmtId="0" fontId="9" fillId="0" borderId="5" xfId="0" applyFont="1" applyBorder="1" applyAlignment="1">
      <alignment vertical="top" wrapText="1" readingOrder="1"/>
    </xf>
    <xf numFmtId="0" fontId="10" fillId="2" borderId="5" xfId="0" applyFont="1" applyFill="1" applyBorder="1" applyAlignment="1">
      <alignment horizontal="center" vertical="top" wrapText="1" readingOrder="1"/>
    </xf>
    <xf numFmtId="0" fontId="13" fillId="3" borderId="0" xfId="0" applyFont="1" applyFill="1" applyAlignment="1">
      <alignment vertical="top" readingOrder="1"/>
    </xf>
    <xf numFmtId="0" fontId="14" fillId="0" borderId="0" xfId="0" applyFont="1"/>
    <xf numFmtId="0" fontId="0" fillId="4" borderId="0" xfId="0" applyFill="1"/>
    <xf numFmtId="0" fontId="15" fillId="0" borderId="0" xfId="0" applyFont="1"/>
    <xf numFmtId="43" fontId="13" fillId="3" borderId="0" xfId="0" applyNumberFormat="1" applyFont="1" applyFill="1" applyAlignment="1">
      <alignment vertical="top" readingOrder="1"/>
    </xf>
    <xf numFmtId="0" fontId="13" fillId="3" borderId="10" xfId="0" applyFont="1" applyFill="1" applyBorder="1" applyAlignment="1">
      <alignment horizontal="center" vertical="top" readingOrder="1"/>
    </xf>
    <xf numFmtId="0" fontId="13" fillId="3" borderId="11" xfId="0" applyFont="1" applyFill="1" applyBorder="1" applyAlignment="1">
      <alignment horizontal="center" vertical="top" readingOrder="1"/>
    </xf>
    <xf numFmtId="43" fontId="13" fillId="3" borderId="12" xfId="0" applyNumberFormat="1" applyFont="1" applyFill="1" applyBorder="1" applyAlignment="1">
      <alignment horizontal="center" vertical="top" readingOrder="1"/>
    </xf>
    <xf numFmtId="43" fontId="13" fillId="3" borderId="10" xfId="0" applyNumberFormat="1" applyFont="1" applyFill="1" applyBorder="1" applyAlignment="1">
      <alignment horizontal="center" vertical="top" readingOrder="1"/>
    </xf>
    <xf numFmtId="43" fontId="13" fillId="3" borderId="12" xfId="1" applyFont="1" applyFill="1" applyBorder="1" applyAlignment="1">
      <alignment horizontal="center" vertical="top" readingOrder="1"/>
    </xf>
    <xf numFmtId="0" fontId="13" fillId="3" borderId="13" xfId="0" applyFont="1" applyFill="1" applyBorder="1" applyAlignment="1">
      <alignment horizontal="center" vertical="top" readingOrder="1"/>
    </xf>
    <xf numFmtId="10" fontId="13" fillId="3" borderId="12" xfId="3" applyNumberFormat="1" applyFont="1" applyFill="1" applyBorder="1" applyAlignment="1">
      <alignment horizontal="center" vertical="top" readingOrder="1"/>
    </xf>
    <xf numFmtId="43" fontId="13" fillId="3" borderId="14" xfId="1" applyFont="1" applyFill="1" applyBorder="1" applyAlignment="1">
      <alignment horizontal="center" vertical="top" readingOrder="1"/>
    </xf>
    <xf numFmtId="0" fontId="13" fillId="3" borderId="12" xfId="0" applyFont="1" applyFill="1" applyBorder="1" applyAlignment="1">
      <alignment horizontal="center" vertical="top" readingOrder="1"/>
    </xf>
    <xf numFmtId="0" fontId="13" fillId="3" borderId="15" xfId="0" applyFont="1" applyFill="1" applyBorder="1" applyAlignment="1">
      <alignment vertical="top" readingOrder="1"/>
    </xf>
    <xf numFmtId="0" fontId="14" fillId="5" borderId="0" xfId="0" applyFont="1" applyFill="1"/>
    <xf numFmtId="0" fontId="0" fillId="5" borderId="0" xfId="0" applyFill="1"/>
    <xf numFmtId="0" fontId="0" fillId="6" borderId="0" xfId="0" applyFill="1"/>
    <xf numFmtId="0" fontId="15" fillId="5" borderId="0" xfId="0" applyFont="1" applyFill="1"/>
    <xf numFmtId="0" fontId="16" fillId="7" borderId="16" xfId="0" applyFont="1" applyFill="1" applyBorder="1" applyAlignment="1">
      <alignment horizontal="center" vertical="top" wrapText="1" readingOrder="1"/>
    </xf>
    <xf numFmtId="0" fontId="17" fillId="8" borderId="17"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6" fillId="7" borderId="19" xfId="0" applyFont="1" applyFill="1" applyBorder="1" applyAlignment="1">
      <alignment horizontal="center" vertical="top" wrapText="1" readingOrder="1"/>
    </xf>
    <xf numFmtId="0" fontId="18" fillId="7" borderId="20" xfId="0" applyFont="1" applyFill="1" applyBorder="1" applyAlignment="1">
      <alignment horizontal="center" vertical="top" wrapText="1" readingOrder="1"/>
    </xf>
    <xf numFmtId="0" fontId="18" fillId="7" borderId="21" xfId="0" applyFont="1" applyFill="1" applyBorder="1" applyAlignment="1">
      <alignment horizontal="center" vertical="top" wrapText="1" readingOrder="1"/>
    </xf>
    <xf numFmtId="0" fontId="18" fillId="7" borderId="22" xfId="0" applyFont="1" applyFill="1" applyBorder="1" applyAlignment="1">
      <alignment horizontal="center" vertical="top" wrapText="1" readingOrder="1"/>
    </xf>
    <xf numFmtId="43" fontId="18" fillId="7" borderId="23" xfId="1" applyFont="1" applyFill="1" applyBorder="1" applyAlignment="1">
      <alignment horizontal="center" vertical="top" wrapText="1" readingOrder="1"/>
    </xf>
    <xf numFmtId="43" fontId="18" fillId="7" borderId="20" xfId="1" applyFont="1" applyFill="1" applyBorder="1" applyAlignment="1">
      <alignment horizontal="center" vertical="top" wrapText="1" readingOrder="1"/>
    </xf>
    <xf numFmtId="0" fontId="13" fillId="7" borderId="20" xfId="0" applyFont="1" applyFill="1" applyBorder="1" applyAlignment="1">
      <alignment horizontal="center" vertical="top" wrapText="1" readingOrder="1"/>
    </xf>
    <xf numFmtId="0" fontId="14" fillId="8" borderId="20" xfId="0" applyFont="1" applyFill="1" applyBorder="1"/>
    <xf numFmtId="0" fontId="14" fillId="9" borderId="24" xfId="0" applyFont="1" applyFill="1" applyBorder="1"/>
    <xf numFmtId="0" fontId="14" fillId="9" borderId="0" xfId="0" applyFont="1" applyFill="1"/>
    <xf numFmtId="0" fontId="0" fillId="9" borderId="0" xfId="0" applyFill="1"/>
    <xf numFmtId="0" fontId="0" fillId="8" borderId="0" xfId="0" applyFill="1"/>
    <xf numFmtId="0" fontId="0" fillId="8" borderId="11" xfId="0" applyFill="1" applyBorder="1"/>
    <xf numFmtId="0" fontId="15" fillId="9" borderId="0" xfId="0" applyFont="1" applyFill="1"/>
    <xf numFmtId="0" fontId="16" fillId="7" borderId="25" xfId="0" applyFont="1" applyFill="1" applyBorder="1" applyAlignment="1">
      <alignment horizontal="center" vertical="top" wrapText="1" readingOrder="1"/>
    </xf>
    <xf numFmtId="0" fontId="17" fillId="8" borderId="26" xfId="0" applyFont="1" applyFill="1" applyBorder="1" applyAlignment="1">
      <alignment horizontal="center" vertical="center" wrapText="1"/>
    </xf>
    <xf numFmtId="0" fontId="17" fillId="8" borderId="27" xfId="0" applyFont="1" applyFill="1" applyBorder="1" applyAlignment="1">
      <alignment horizontal="center" vertical="center" wrapText="1"/>
    </xf>
    <xf numFmtId="0" fontId="16" fillId="7" borderId="28" xfId="0" applyFont="1" applyFill="1" applyBorder="1" applyAlignment="1">
      <alignment horizontal="center" vertical="top" wrapText="1" readingOrder="1"/>
    </xf>
    <xf numFmtId="0" fontId="18" fillId="7" borderId="29" xfId="0" applyFont="1" applyFill="1" applyBorder="1" applyAlignment="1">
      <alignment horizontal="center" vertical="top" wrapText="1" readingOrder="1"/>
    </xf>
    <xf numFmtId="0" fontId="18" fillId="7" borderId="30" xfId="0" applyFont="1" applyFill="1" applyBorder="1" applyAlignment="1">
      <alignment horizontal="center" vertical="top" wrapText="1" readingOrder="1"/>
    </xf>
    <xf numFmtId="0" fontId="18" fillId="7" borderId="31" xfId="0" applyFont="1" applyFill="1" applyBorder="1" applyAlignment="1">
      <alignment horizontal="center" vertical="top" wrapText="1" readingOrder="1"/>
    </xf>
    <xf numFmtId="43" fontId="18" fillId="7" borderId="32" xfId="1" applyFont="1" applyFill="1" applyBorder="1" applyAlignment="1">
      <alignment horizontal="center" vertical="top" wrapText="1" readingOrder="1"/>
    </xf>
    <xf numFmtId="43" fontId="18" fillId="7" borderId="29" xfId="1" applyFont="1" applyFill="1" applyBorder="1" applyAlignment="1">
      <alignment horizontal="center" vertical="top" wrapText="1" readingOrder="1"/>
    </xf>
    <xf numFmtId="0" fontId="13" fillId="7" borderId="29" xfId="0" applyFont="1" applyFill="1" applyBorder="1" applyAlignment="1">
      <alignment horizontal="center" vertical="top" wrapText="1" readingOrder="1"/>
    </xf>
    <xf numFmtId="0" fontId="14" fillId="8" borderId="29" xfId="0" applyFont="1" applyFill="1" applyBorder="1"/>
    <xf numFmtId="0" fontId="16" fillId="10" borderId="33" xfId="0" applyFont="1" applyFill="1" applyBorder="1" applyAlignment="1">
      <alignment horizontal="center" vertical="top" wrapText="1" readingOrder="1"/>
    </xf>
    <xf numFmtId="0" fontId="16" fillId="10" borderId="34" xfId="0" applyFont="1" applyFill="1" applyBorder="1" applyAlignment="1">
      <alignment horizontal="center" vertical="top" wrapText="1" readingOrder="1"/>
    </xf>
    <xf numFmtId="4" fontId="13" fillId="11" borderId="34" xfId="0" applyNumberFormat="1" applyFont="1" applyFill="1" applyBorder="1"/>
    <xf numFmtId="10" fontId="13" fillId="11" borderId="34" xfId="3" applyNumberFormat="1" applyFont="1" applyFill="1" applyBorder="1"/>
    <xf numFmtId="0" fontId="19" fillId="11" borderId="15" xfId="0" applyFont="1" applyFill="1" applyBorder="1"/>
    <xf numFmtId="0" fontId="14" fillId="12" borderId="12" xfId="0" applyFont="1" applyFill="1" applyBorder="1"/>
    <xf numFmtId="0" fontId="0" fillId="12" borderId="12" xfId="0" applyFill="1" applyBorder="1"/>
    <xf numFmtId="0" fontId="0" fillId="11" borderId="12" xfId="0" applyFill="1" applyBorder="1"/>
    <xf numFmtId="0" fontId="15" fillId="12" borderId="12" xfId="0" applyFont="1" applyFill="1" applyBorder="1"/>
    <xf numFmtId="0" fontId="16" fillId="13" borderId="10" xfId="0" applyFont="1" applyFill="1" applyBorder="1" applyAlignment="1">
      <alignment horizontal="center" vertical="center" wrapText="1"/>
    </xf>
    <xf numFmtId="0" fontId="16" fillId="13" borderId="12" xfId="0" applyFont="1" applyFill="1" applyBorder="1" applyAlignment="1">
      <alignment horizontal="center" vertical="center" wrapText="1"/>
    </xf>
    <xf numFmtId="0" fontId="16" fillId="13" borderId="35" xfId="0" applyFont="1" applyFill="1" applyBorder="1" applyAlignment="1">
      <alignment horizontal="center" vertical="center" wrapText="1"/>
    </xf>
    <xf numFmtId="4" fontId="13" fillId="13" borderId="34" xfId="0" applyNumberFormat="1" applyFont="1" applyFill="1" applyBorder="1" applyAlignment="1">
      <alignment horizontal="center" vertical="center" wrapText="1"/>
    </xf>
    <xf numFmtId="10" fontId="13" fillId="13" borderId="36" xfId="3" applyNumberFormat="1" applyFont="1" applyFill="1" applyBorder="1" applyAlignment="1">
      <alignment horizontal="center" vertical="center" wrapText="1"/>
    </xf>
    <xf numFmtId="0" fontId="13" fillId="13" borderId="37" xfId="0" applyFont="1" applyFill="1" applyBorder="1" applyAlignment="1">
      <alignment horizontal="left" vertical="center" wrapText="1"/>
    </xf>
    <xf numFmtId="0" fontId="15" fillId="14" borderId="12" xfId="0" applyFont="1" applyFill="1" applyBorder="1"/>
    <xf numFmtId="0" fontId="19" fillId="14" borderId="12" xfId="0" applyFont="1" applyFill="1" applyBorder="1"/>
    <xf numFmtId="0" fontId="20" fillId="14" borderId="12" xfId="0" applyFont="1" applyFill="1" applyBorder="1"/>
    <xf numFmtId="0" fontId="20" fillId="13" borderId="12" xfId="0" applyFont="1" applyFill="1" applyBorder="1"/>
    <xf numFmtId="0" fontId="21" fillId="5" borderId="38" xfId="0" applyFont="1" applyFill="1" applyBorder="1" applyAlignment="1">
      <alignment vertical="center"/>
    </xf>
    <xf numFmtId="0" fontId="21" fillId="5" borderId="38" xfId="0" applyFont="1" applyFill="1" applyBorder="1" applyAlignment="1">
      <alignment horizontal="center" vertical="center" wrapText="1"/>
    </xf>
    <xf numFmtId="49" fontId="21" fillId="5" borderId="38" xfId="0" applyNumberFormat="1" applyFont="1" applyFill="1" applyBorder="1" applyAlignment="1">
      <alignment horizontal="center" vertical="center" wrapText="1"/>
    </xf>
    <xf numFmtId="0" fontId="21" fillId="5" borderId="38" xfId="0" applyFont="1" applyFill="1" applyBorder="1" applyAlignment="1">
      <alignment vertical="center" wrapText="1"/>
    </xf>
    <xf numFmtId="3" fontId="22" fillId="5" borderId="38" xfId="0" applyNumberFormat="1" applyFont="1" applyFill="1" applyBorder="1" applyAlignment="1">
      <alignment vertical="center"/>
    </xf>
    <xf numFmtId="4" fontId="23" fillId="6" borderId="5" xfId="0" applyNumberFormat="1" applyFont="1" applyFill="1" applyBorder="1" applyAlignment="1">
      <alignment horizontal="center" vertical="center"/>
    </xf>
    <xf numFmtId="164" fontId="24" fillId="6" borderId="5" xfId="3" applyNumberFormat="1" applyFont="1" applyFill="1" applyBorder="1"/>
    <xf numFmtId="3" fontId="21" fillId="15" borderId="38" xfId="0" applyNumberFormat="1" applyFont="1" applyFill="1" applyBorder="1" applyAlignment="1">
      <alignment vertical="center"/>
    </xf>
    <xf numFmtId="4" fontId="14" fillId="6" borderId="39" xfId="0" applyNumberFormat="1" applyFont="1" applyFill="1" applyBorder="1" applyAlignment="1">
      <alignment horizontal="right" vertical="top" wrapText="1"/>
    </xf>
    <xf numFmtId="9" fontId="23" fillId="6" borderId="5" xfId="3" applyFont="1" applyFill="1" applyBorder="1" applyAlignment="1">
      <alignment horizontal="center" vertical="center" wrapText="1"/>
    </xf>
    <xf numFmtId="44" fontId="21" fillId="16" borderId="40" xfId="1" applyNumberFormat="1" applyFont="1" applyFill="1" applyBorder="1" applyAlignment="1" applyProtection="1">
      <alignment vertical="center" wrapText="1"/>
    </xf>
    <xf numFmtId="0" fontId="23" fillId="6" borderId="38" xfId="0" applyFont="1" applyFill="1" applyBorder="1" applyAlignment="1">
      <alignment horizontal="left" vertical="top" wrapText="1"/>
    </xf>
    <xf numFmtId="0" fontId="19" fillId="5" borderId="38" xfId="0" applyFont="1" applyFill="1" applyBorder="1"/>
    <xf numFmtId="0" fontId="14" fillId="5" borderId="38" xfId="0" applyFont="1" applyFill="1" applyBorder="1"/>
    <xf numFmtId="0" fontId="0" fillId="5" borderId="38" xfId="0" applyFill="1" applyBorder="1"/>
    <xf numFmtId="0" fontId="0" fillId="6" borderId="38" xfId="0" applyFill="1" applyBorder="1"/>
    <xf numFmtId="0" fontId="15" fillId="5" borderId="38" xfId="0" applyFont="1" applyFill="1" applyBorder="1"/>
    <xf numFmtId="0" fontId="21" fillId="5" borderId="5" xfId="0" applyFont="1" applyFill="1" applyBorder="1" applyAlignment="1">
      <alignment vertical="center"/>
    </xf>
    <xf numFmtId="0" fontId="21" fillId="5" borderId="5" xfId="0" applyFont="1" applyFill="1" applyBorder="1" applyAlignment="1">
      <alignment horizontal="center" vertical="center" wrapText="1"/>
    </xf>
    <xf numFmtId="49" fontId="21" fillId="5" borderId="5" xfId="0" applyNumberFormat="1" applyFont="1" applyFill="1" applyBorder="1" applyAlignment="1">
      <alignment horizontal="center" vertical="center" wrapText="1"/>
    </xf>
    <xf numFmtId="0" fontId="21" fillId="5" borderId="5" xfId="0" applyFont="1" applyFill="1" applyBorder="1" applyAlignment="1">
      <alignment vertical="center" wrapText="1"/>
    </xf>
    <xf numFmtId="3" fontId="21" fillId="5" borderId="5" xfId="0" applyNumberFormat="1" applyFont="1" applyFill="1" applyBorder="1" applyAlignment="1">
      <alignment vertical="center"/>
    </xf>
    <xf numFmtId="3" fontId="21" fillId="15" borderId="5" xfId="0" applyNumberFormat="1" applyFont="1" applyFill="1" applyBorder="1" applyAlignment="1">
      <alignment vertical="center"/>
    </xf>
    <xf numFmtId="43" fontId="0" fillId="5" borderId="5" xfId="1" applyFont="1" applyFill="1" applyBorder="1"/>
    <xf numFmtId="44" fontId="21" fillId="16" borderId="5" xfId="1" applyNumberFormat="1" applyFont="1" applyFill="1" applyBorder="1" applyAlignment="1" applyProtection="1">
      <alignment vertical="center" wrapText="1"/>
    </xf>
    <xf numFmtId="0" fontId="23" fillId="6" borderId="5" xfId="0" applyFont="1" applyFill="1" applyBorder="1" applyAlignment="1">
      <alignment horizontal="left" vertical="top" wrapText="1"/>
    </xf>
    <xf numFmtId="0" fontId="19" fillId="5" borderId="5" xfId="0" applyFont="1" applyFill="1" applyBorder="1"/>
    <xf numFmtId="0" fontId="14" fillId="5" borderId="5" xfId="0" applyFont="1" applyFill="1" applyBorder="1"/>
    <xf numFmtId="0" fontId="0" fillId="5" borderId="5" xfId="0" applyFill="1" applyBorder="1"/>
    <xf numFmtId="0" fontId="0" fillId="6" borderId="5" xfId="0" applyFill="1" applyBorder="1"/>
    <xf numFmtId="0" fontId="15" fillId="5" borderId="5" xfId="0" applyFont="1" applyFill="1" applyBorder="1"/>
    <xf numFmtId="4" fontId="14" fillId="6" borderId="5" xfId="0" applyNumberFormat="1" applyFont="1" applyFill="1" applyBorder="1" applyAlignment="1">
      <alignment horizontal="right" vertical="top" wrapText="1"/>
    </xf>
    <xf numFmtId="0" fontId="21" fillId="5" borderId="22" xfId="0" applyFont="1" applyFill="1" applyBorder="1" applyAlignment="1">
      <alignment vertical="center"/>
    </xf>
    <xf numFmtId="0" fontId="21" fillId="5" borderId="22" xfId="0" applyFont="1" applyFill="1" applyBorder="1" applyAlignment="1">
      <alignment horizontal="center" vertical="center" wrapText="1"/>
    </xf>
    <xf numFmtId="49" fontId="21" fillId="5" borderId="22" xfId="0" applyNumberFormat="1" applyFont="1" applyFill="1" applyBorder="1" applyAlignment="1">
      <alignment horizontal="center" vertical="center" wrapText="1"/>
    </xf>
    <xf numFmtId="0" fontId="21" fillId="5" borderId="22" xfId="0" applyFont="1" applyFill="1" applyBorder="1" applyAlignment="1">
      <alignment vertical="center" wrapText="1"/>
    </xf>
    <xf numFmtId="3" fontId="21" fillId="5" borderId="22" xfId="0" applyNumberFormat="1" applyFont="1" applyFill="1" applyBorder="1" applyAlignment="1">
      <alignment vertical="center"/>
    </xf>
    <xf numFmtId="3" fontId="21" fillId="15" borderId="22" xfId="0" applyNumberFormat="1" applyFont="1" applyFill="1" applyBorder="1" applyAlignment="1">
      <alignment vertical="center"/>
    </xf>
    <xf numFmtId="4" fontId="14" fillId="6" borderId="22" xfId="0" applyNumberFormat="1" applyFont="1" applyFill="1" applyBorder="1" applyAlignment="1">
      <alignment horizontal="right" vertical="top" wrapText="1"/>
    </xf>
    <xf numFmtId="44" fontId="21" fillId="16" borderId="22" xfId="1" applyNumberFormat="1" applyFont="1" applyFill="1" applyBorder="1" applyAlignment="1" applyProtection="1">
      <alignment vertical="center" wrapText="1"/>
    </xf>
    <xf numFmtId="0" fontId="25" fillId="6" borderId="22" xfId="0" applyFont="1" applyFill="1" applyBorder="1" applyAlignment="1">
      <alignment horizontal="left" vertical="top" wrapText="1"/>
    </xf>
    <xf numFmtId="0" fontId="24" fillId="5" borderId="22" xfId="0" applyFont="1" applyFill="1" applyBorder="1"/>
    <xf numFmtId="0" fontId="26" fillId="5" borderId="22" xfId="0" applyFont="1" applyFill="1" applyBorder="1"/>
    <xf numFmtId="0" fontId="1" fillId="5" borderId="22" xfId="0" applyFont="1" applyFill="1" applyBorder="1"/>
    <xf numFmtId="0" fontId="1" fillId="6" borderId="22" xfId="0" applyFont="1" applyFill="1" applyBorder="1"/>
    <xf numFmtId="0" fontId="5" fillId="5" borderId="22" xfId="0" applyFont="1" applyFill="1" applyBorder="1"/>
    <xf numFmtId="43" fontId="13" fillId="13" borderId="34" xfId="1" applyFont="1" applyFill="1" applyBorder="1" applyAlignment="1">
      <alignment vertical="center" wrapText="1"/>
    </xf>
    <xf numFmtId="10" fontId="13" fillId="13" borderId="34" xfId="3" applyNumberFormat="1" applyFont="1" applyFill="1" applyBorder="1" applyAlignment="1">
      <alignment vertical="center" wrapText="1"/>
    </xf>
    <xf numFmtId="43" fontId="13" fillId="17" borderId="34" xfId="1" applyFont="1" applyFill="1" applyBorder="1" applyAlignment="1">
      <alignment vertical="center" wrapText="1"/>
    </xf>
    <xf numFmtId="10" fontId="13" fillId="13" borderId="34" xfId="3" applyNumberFormat="1" applyFont="1" applyFill="1" applyBorder="1" applyAlignment="1">
      <alignment horizontal="center" vertical="center" wrapText="1"/>
    </xf>
    <xf numFmtId="43" fontId="13" fillId="18" borderId="34" xfId="1" applyFont="1" applyFill="1" applyBorder="1" applyAlignment="1">
      <alignment vertical="center" wrapText="1"/>
    </xf>
    <xf numFmtId="0" fontId="13" fillId="13" borderId="15" xfId="0" applyFont="1" applyFill="1" applyBorder="1" applyAlignment="1">
      <alignment vertical="center" wrapText="1"/>
    </xf>
    <xf numFmtId="0" fontId="0" fillId="13" borderId="12" xfId="0" applyFill="1" applyBorder="1"/>
    <xf numFmtId="0" fontId="21" fillId="5" borderId="38" xfId="0" applyFont="1" applyFill="1" applyBorder="1" applyAlignment="1">
      <alignment horizontal="center" vertical="center"/>
    </xf>
    <xf numFmtId="3" fontId="21" fillId="5" borderId="38" xfId="0" applyNumberFormat="1" applyFont="1" applyFill="1" applyBorder="1" applyAlignment="1">
      <alignment vertical="center"/>
    </xf>
    <xf numFmtId="10" fontId="23" fillId="6" borderId="38" xfId="3" applyNumberFormat="1" applyFont="1" applyFill="1" applyBorder="1" applyAlignment="1">
      <alignment horizontal="center" vertical="center"/>
    </xf>
    <xf numFmtId="44" fontId="22" fillId="16" borderId="38" xfId="1" applyNumberFormat="1" applyFont="1" applyFill="1" applyBorder="1" applyAlignment="1" applyProtection="1">
      <alignment vertical="center" wrapText="1"/>
    </xf>
    <xf numFmtId="0" fontId="23" fillId="6" borderId="38" xfId="0" applyFont="1" applyFill="1" applyBorder="1"/>
    <xf numFmtId="0" fontId="21" fillId="5" borderId="5" xfId="0" applyFont="1" applyFill="1" applyBorder="1" applyAlignment="1">
      <alignment horizontal="center" vertical="center"/>
    </xf>
    <xf numFmtId="43" fontId="0" fillId="0" borderId="0" xfId="1" applyFont="1"/>
    <xf numFmtId="0" fontId="23" fillId="6" borderId="5" xfId="0" applyFont="1" applyFill="1" applyBorder="1"/>
    <xf numFmtId="44" fontId="23" fillId="6" borderId="38" xfId="2" applyFont="1" applyFill="1" applyBorder="1" applyAlignment="1">
      <alignment horizontal="center" vertical="center"/>
    </xf>
    <xf numFmtId="44" fontId="22" fillId="16" borderId="5" xfId="1" applyNumberFormat="1" applyFont="1" applyFill="1" applyBorder="1" applyAlignment="1" applyProtection="1">
      <alignment vertical="center" wrapText="1"/>
    </xf>
    <xf numFmtId="44" fontId="14" fillId="5" borderId="5" xfId="0" applyNumberFormat="1" applyFont="1" applyFill="1" applyBorder="1"/>
    <xf numFmtId="0" fontId="25" fillId="6" borderId="5" xfId="0" applyFont="1" applyFill="1" applyBorder="1"/>
    <xf numFmtId="0" fontId="26" fillId="5" borderId="5" xfId="0" applyFont="1" applyFill="1" applyBorder="1"/>
    <xf numFmtId="0" fontId="1" fillId="5" borderId="5" xfId="0" applyFont="1" applyFill="1" applyBorder="1"/>
    <xf numFmtId="0" fontId="1" fillId="6" borderId="5" xfId="0" applyFont="1" applyFill="1" applyBorder="1"/>
    <xf numFmtId="0" fontId="5" fillId="5" borderId="5" xfId="0" applyFont="1" applyFill="1" applyBorder="1"/>
    <xf numFmtId="0" fontId="21" fillId="5" borderId="5" xfId="0" applyFont="1" applyFill="1" applyBorder="1" applyAlignment="1">
      <alignment horizontal="left" vertical="center" wrapText="1"/>
    </xf>
    <xf numFmtId="43" fontId="0" fillId="0" borderId="5" xfId="1" applyFont="1" applyBorder="1"/>
    <xf numFmtId="4" fontId="25" fillId="6" borderId="5" xfId="0" applyNumberFormat="1" applyFont="1" applyFill="1" applyBorder="1" applyAlignment="1">
      <alignment horizontal="center" vertical="center"/>
    </xf>
    <xf numFmtId="10" fontId="25" fillId="6" borderId="38" xfId="3" applyNumberFormat="1" applyFont="1" applyFill="1" applyBorder="1" applyAlignment="1">
      <alignment horizontal="center" vertical="center"/>
    </xf>
    <xf numFmtId="0" fontId="25" fillId="6" borderId="5" xfId="0" applyFont="1" applyFill="1" applyBorder="1" applyAlignment="1">
      <alignment vertical="top" wrapText="1"/>
    </xf>
    <xf numFmtId="44" fontId="25" fillId="6" borderId="38" xfId="3" applyNumberFormat="1" applyFont="1" applyFill="1" applyBorder="1" applyAlignment="1">
      <alignment horizontal="center" vertical="center"/>
    </xf>
    <xf numFmtId="0" fontId="21" fillId="5" borderId="22" xfId="0" applyFont="1" applyFill="1" applyBorder="1" applyAlignment="1">
      <alignment horizontal="center" vertical="center"/>
    </xf>
    <xf numFmtId="44" fontId="22" fillId="16" borderId="22" xfId="1" applyNumberFormat="1" applyFont="1" applyFill="1" applyBorder="1" applyAlignment="1" applyProtection="1">
      <alignment vertical="center" wrapText="1"/>
    </xf>
    <xf numFmtId="0" fontId="21" fillId="5" borderId="22" xfId="0" applyFont="1" applyFill="1" applyBorder="1" applyAlignment="1">
      <alignment horizontal="left" vertical="center" wrapText="1"/>
    </xf>
    <xf numFmtId="4" fontId="13" fillId="13" borderId="34" xfId="0" applyNumberFormat="1" applyFont="1" applyFill="1" applyBorder="1" applyAlignment="1">
      <alignment vertical="center" wrapText="1"/>
    </xf>
    <xf numFmtId="10" fontId="19" fillId="13" borderId="34" xfId="3" applyNumberFormat="1" applyFont="1" applyFill="1" applyBorder="1" applyAlignment="1">
      <alignment horizontal="center" vertical="center" wrapText="1"/>
    </xf>
    <xf numFmtId="4" fontId="13" fillId="17" borderId="34" xfId="0" applyNumberFormat="1" applyFont="1" applyFill="1" applyBorder="1" applyAlignment="1">
      <alignment vertical="center" wrapText="1"/>
    </xf>
    <xf numFmtId="4" fontId="13" fillId="18" borderId="34" xfId="0" applyNumberFormat="1" applyFont="1" applyFill="1" applyBorder="1" applyAlignment="1">
      <alignment vertical="center" wrapText="1"/>
    </xf>
    <xf numFmtId="43" fontId="0" fillId="5" borderId="38" xfId="1" applyFont="1" applyFill="1" applyBorder="1"/>
    <xf numFmtId="44" fontId="21" fillId="16" borderId="38" xfId="1" applyNumberFormat="1" applyFont="1" applyFill="1" applyBorder="1" applyAlignment="1" applyProtection="1">
      <alignment vertical="center" wrapText="1"/>
    </xf>
    <xf numFmtId="4" fontId="14" fillId="5" borderId="38" xfId="0" applyNumberFormat="1" applyFont="1" applyFill="1" applyBorder="1"/>
    <xf numFmtId="4" fontId="14" fillId="6" borderId="5" xfId="0" applyNumberFormat="1" applyFont="1" applyFill="1" applyBorder="1"/>
    <xf numFmtId="4" fontId="26" fillId="5" borderId="5" xfId="0" applyNumberFormat="1" applyFont="1" applyFill="1" applyBorder="1"/>
    <xf numFmtId="43" fontId="14" fillId="6" borderId="5" xfId="1" applyFont="1" applyFill="1" applyBorder="1"/>
    <xf numFmtId="4" fontId="14" fillId="5" borderId="5" xfId="0" applyNumberFormat="1" applyFont="1" applyFill="1" applyBorder="1"/>
    <xf numFmtId="43" fontId="14" fillId="6" borderId="22" xfId="1" applyFont="1" applyFill="1" applyBorder="1"/>
    <xf numFmtId="0" fontId="14" fillId="5" borderId="22" xfId="0" applyFont="1" applyFill="1" applyBorder="1"/>
    <xf numFmtId="0" fontId="0" fillId="5" borderId="22" xfId="0" applyFill="1" applyBorder="1"/>
    <xf numFmtId="0" fontId="0" fillId="6" borderId="22" xfId="0" applyFill="1" applyBorder="1"/>
    <xf numFmtId="0" fontId="15" fillId="5" borderId="22" xfId="0" applyFont="1" applyFill="1" applyBorder="1"/>
    <xf numFmtId="4" fontId="19" fillId="13" borderId="34" xfId="0" applyNumberFormat="1" applyFont="1" applyFill="1" applyBorder="1"/>
    <xf numFmtId="9" fontId="19" fillId="13" borderId="34" xfId="3" applyFont="1" applyFill="1" applyBorder="1"/>
    <xf numFmtId="4" fontId="19" fillId="18" borderId="34" xfId="0" applyNumberFormat="1" applyFont="1" applyFill="1" applyBorder="1"/>
    <xf numFmtId="4" fontId="13" fillId="13" borderId="34" xfId="0" applyNumberFormat="1" applyFont="1" applyFill="1" applyBorder="1"/>
    <xf numFmtId="0" fontId="19" fillId="13" borderId="15" xfId="0" applyFont="1" applyFill="1" applyBorder="1"/>
    <xf numFmtId="0" fontId="14" fillId="14" borderId="12" xfId="0" applyFont="1" applyFill="1" applyBorder="1"/>
    <xf numFmtId="0" fontId="0" fillId="14" borderId="12" xfId="0" applyFill="1" applyBorder="1"/>
    <xf numFmtId="43" fontId="14" fillId="6" borderId="38" xfId="1" applyFont="1" applyFill="1" applyBorder="1" applyAlignment="1">
      <alignment horizontal="right"/>
    </xf>
    <xf numFmtId="43" fontId="26" fillId="6" borderId="5" xfId="1" applyFont="1" applyFill="1" applyBorder="1" applyAlignment="1">
      <alignment horizontal="right"/>
    </xf>
    <xf numFmtId="4" fontId="0" fillId="0" borderId="0" xfId="1" applyNumberFormat="1" applyFont="1"/>
    <xf numFmtId="4" fontId="25" fillId="6" borderId="22" xfId="0" applyNumberFormat="1" applyFont="1" applyFill="1" applyBorder="1"/>
    <xf numFmtId="0" fontId="26" fillId="6" borderId="22" xfId="0" applyFont="1" applyFill="1" applyBorder="1"/>
    <xf numFmtId="4" fontId="1" fillId="0" borderId="0" xfId="1" applyNumberFormat="1" applyFont="1"/>
    <xf numFmtId="9" fontId="25" fillId="6" borderId="31" xfId="3" applyFont="1" applyFill="1" applyBorder="1" applyAlignment="1">
      <alignment horizontal="center" vertical="center" wrapText="1"/>
    </xf>
    <xf numFmtId="44" fontId="21" fillId="16" borderId="31" xfId="1" applyNumberFormat="1" applyFont="1" applyFill="1" applyBorder="1" applyAlignment="1" applyProtection="1">
      <alignment vertical="center" wrapText="1"/>
    </xf>
    <xf numFmtId="4" fontId="25" fillId="6" borderId="31" xfId="0" applyNumberFormat="1" applyFont="1" applyFill="1" applyBorder="1"/>
    <xf numFmtId="0" fontId="21" fillId="5" borderId="0" xfId="0" applyFont="1" applyFill="1" applyAlignment="1">
      <alignment vertical="center" wrapText="1"/>
    </xf>
    <xf numFmtId="0" fontId="26" fillId="6" borderId="0" xfId="0" applyFont="1" applyFill="1"/>
    <xf numFmtId="0" fontId="1" fillId="5" borderId="0" xfId="0" applyFont="1" applyFill="1"/>
    <xf numFmtId="0" fontId="1" fillId="6" borderId="0" xfId="0" applyFont="1" applyFill="1"/>
    <xf numFmtId="0" fontId="5" fillId="5" borderId="0" xfId="0" applyFont="1" applyFill="1"/>
    <xf numFmtId="0" fontId="16" fillId="13" borderId="41"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6" fillId="13" borderId="42" xfId="0" applyFont="1" applyFill="1" applyBorder="1" applyAlignment="1">
      <alignment horizontal="center" vertical="center" wrapText="1"/>
    </xf>
    <xf numFmtId="43" fontId="19" fillId="13" borderId="43" xfId="1" applyFont="1" applyFill="1" applyBorder="1"/>
    <xf numFmtId="0" fontId="14" fillId="13" borderId="12" xfId="0" applyFont="1" applyFill="1" applyBorder="1"/>
    <xf numFmtId="0" fontId="20" fillId="14" borderId="12" xfId="0" applyFont="1" applyFill="1" applyBorder="1" applyAlignment="1">
      <alignment horizontal="center" vertical="center" wrapText="1"/>
    </xf>
    <xf numFmtId="43" fontId="26" fillId="6" borderId="38" xfId="1" applyFont="1" applyFill="1" applyBorder="1" applyAlignment="1">
      <alignment horizontal="right" vertical="top" wrapText="1"/>
    </xf>
    <xf numFmtId="0" fontId="25" fillId="6" borderId="38" xfId="0" applyFont="1" applyFill="1" applyBorder="1" applyAlignment="1">
      <alignment horizontal="left" vertical="top" wrapText="1"/>
    </xf>
    <xf numFmtId="0" fontId="25" fillId="6" borderId="38" xfId="0" applyFont="1" applyFill="1" applyBorder="1" applyAlignment="1">
      <alignment horizontal="left" vertical="center" wrapText="1"/>
    </xf>
    <xf numFmtId="0" fontId="26" fillId="6" borderId="38" xfId="0" applyFont="1" applyFill="1" applyBorder="1"/>
    <xf numFmtId="0" fontId="1" fillId="5" borderId="38" xfId="0" applyFont="1" applyFill="1" applyBorder="1"/>
    <xf numFmtId="0" fontId="1" fillId="6" borderId="38" xfId="0" applyFont="1" applyFill="1" applyBorder="1"/>
    <xf numFmtId="0" fontId="5" fillId="5" borderId="38" xfId="0" applyFont="1" applyFill="1" applyBorder="1"/>
    <xf numFmtId="43" fontId="26" fillId="6" borderId="5" xfId="1" applyFont="1" applyFill="1" applyBorder="1" applyAlignment="1">
      <alignment horizontal="right" vertical="top" wrapText="1"/>
    </xf>
    <xf numFmtId="0" fontId="25" fillId="6" borderId="5" xfId="0" applyFont="1" applyFill="1" applyBorder="1" applyAlignment="1">
      <alignment horizontal="left" vertical="top" wrapText="1"/>
    </xf>
    <xf numFmtId="0" fontId="25" fillId="6" borderId="5" xfId="0" applyFont="1" applyFill="1" applyBorder="1" applyAlignment="1">
      <alignment horizontal="left" vertical="center" wrapText="1"/>
    </xf>
    <xf numFmtId="0" fontId="26" fillId="6" borderId="5" xfId="0" applyFont="1" applyFill="1" applyBorder="1"/>
    <xf numFmtId="4" fontId="23" fillId="6" borderId="22" xfId="0" applyNumberFormat="1" applyFont="1" applyFill="1" applyBorder="1" applyAlignment="1">
      <alignment horizontal="center" vertical="center"/>
    </xf>
    <xf numFmtId="43" fontId="26" fillId="6" borderId="22" xfId="1" applyFont="1" applyFill="1" applyBorder="1" applyAlignment="1">
      <alignment horizontal="right" vertical="top" wrapText="1"/>
    </xf>
    <xf numFmtId="9" fontId="25" fillId="6" borderId="5" xfId="3" applyFont="1" applyFill="1" applyBorder="1" applyAlignment="1">
      <alignment horizontal="center" vertical="center" wrapText="1"/>
    </xf>
    <xf numFmtId="4" fontId="19" fillId="13" borderId="43" xfId="0" applyNumberFormat="1" applyFont="1" applyFill="1" applyBorder="1"/>
    <xf numFmtId="10" fontId="19" fillId="13" borderId="43" xfId="3" applyNumberFormat="1" applyFont="1" applyFill="1" applyBorder="1"/>
    <xf numFmtId="4" fontId="19" fillId="17" borderId="43" xfId="0" applyNumberFormat="1" applyFont="1" applyFill="1" applyBorder="1"/>
    <xf numFmtId="10" fontId="13" fillId="13" borderId="43" xfId="3" applyNumberFormat="1" applyFont="1" applyFill="1" applyBorder="1" applyAlignment="1">
      <alignment horizontal="center" vertical="center" wrapText="1"/>
    </xf>
    <xf numFmtId="4" fontId="19" fillId="18" borderId="43" xfId="0" applyNumberFormat="1" applyFont="1" applyFill="1" applyBorder="1"/>
    <xf numFmtId="4" fontId="13" fillId="13" borderId="43" xfId="0" applyNumberFormat="1" applyFont="1" applyFill="1" applyBorder="1"/>
    <xf numFmtId="0" fontId="19" fillId="13" borderId="44" xfId="0" applyFont="1" applyFill="1" applyBorder="1"/>
    <xf numFmtId="0" fontId="14" fillId="13" borderId="9" xfId="0" applyFont="1" applyFill="1" applyBorder="1"/>
    <xf numFmtId="0" fontId="0" fillId="14" borderId="9" xfId="0" applyFill="1" applyBorder="1"/>
    <xf numFmtId="0" fontId="20" fillId="14" borderId="9" xfId="0" applyFont="1" applyFill="1" applyBorder="1" applyAlignment="1">
      <alignment horizontal="center" vertical="center" wrapText="1"/>
    </xf>
    <xf numFmtId="0" fontId="0" fillId="13" borderId="9" xfId="0" applyFill="1" applyBorder="1"/>
    <xf numFmtId="0" fontId="15" fillId="14" borderId="9" xfId="0" applyFont="1" applyFill="1" applyBorder="1"/>
    <xf numFmtId="43" fontId="14" fillId="5" borderId="38" xfId="1" applyFont="1" applyFill="1" applyBorder="1"/>
    <xf numFmtId="0" fontId="14" fillId="6" borderId="38" xfId="0" applyFont="1" applyFill="1" applyBorder="1"/>
    <xf numFmtId="43" fontId="26" fillId="5" borderId="5" xfId="1" applyFont="1" applyFill="1" applyBorder="1"/>
    <xf numFmtId="3" fontId="21" fillId="5" borderId="5" xfId="0" applyNumberFormat="1" applyFont="1" applyFill="1" applyBorder="1" applyAlignment="1">
      <alignment vertical="center" wrapText="1"/>
    </xf>
    <xf numFmtId="43" fontId="1" fillId="5" borderId="5" xfId="1" applyFont="1" applyFill="1" applyBorder="1"/>
    <xf numFmtId="43" fontId="26" fillId="5" borderId="22" xfId="1" applyFont="1" applyFill="1" applyBorder="1"/>
    <xf numFmtId="3" fontId="21" fillId="5" borderId="22" xfId="0" applyNumberFormat="1" applyFont="1" applyFill="1" applyBorder="1" applyAlignment="1">
      <alignment vertical="center" wrapText="1"/>
    </xf>
    <xf numFmtId="4" fontId="19" fillId="17" borderId="34" xfId="0" applyNumberFormat="1" applyFont="1" applyFill="1" applyBorder="1"/>
    <xf numFmtId="0" fontId="21" fillId="0" borderId="45" xfId="0" applyFont="1" applyBorder="1" applyAlignment="1">
      <alignment vertical="center" wrapText="1"/>
    </xf>
    <xf numFmtId="44" fontId="14" fillId="6" borderId="38" xfId="0" applyNumberFormat="1" applyFont="1" applyFill="1" applyBorder="1"/>
    <xf numFmtId="4" fontId="14" fillId="5" borderId="5" xfId="1" applyNumberFormat="1" applyFont="1" applyFill="1" applyBorder="1"/>
    <xf numFmtId="0" fontId="21" fillId="0" borderId="46" xfId="0" applyFont="1" applyBorder="1" applyAlignment="1">
      <alignment vertical="center" wrapText="1"/>
    </xf>
    <xf numFmtId="0" fontId="14" fillId="6" borderId="5" xfId="0" applyFont="1" applyFill="1" applyBorder="1"/>
    <xf numFmtId="44" fontId="14" fillId="6" borderId="5" xfId="0" applyNumberFormat="1" applyFont="1" applyFill="1" applyBorder="1"/>
    <xf numFmtId="44" fontId="0" fillId="6" borderId="5" xfId="0" applyNumberFormat="1" applyFill="1" applyBorder="1"/>
    <xf numFmtId="4" fontId="14" fillId="6" borderId="38" xfId="0" applyNumberFormat="1" applyFont="1" applyFill="1" applyBorder="1" applyAlignment="1">
      <alignment horizontal="right" vertical="top" wrapText="1"/>
    </xf>
    <xf numFmtId="4" fontId="26" fillId="6" borderId="38" xfId="0" applyNumberFormat="1" applyFont="1" applyFill="1" applyBorder="1"/>
    <xf numFmtId="4" fontId="26" fillId="6" borderId="22" xfId="0" applyNumberFormat="1" applyFont="1" applyFill="1" applyBorder="1" applyAlignment="1">
      <alignment horizontal="right" vertical="top" wrapText="1"/>
    </xf>
    <xf numFmtId="4" fontId="26" fillId="6" borderId="22" xfId="0" applyNumberFormat="1" applyFont="1" applyFill="1" applyBorder="1"/>
    <xf numFmtId="43" fontId="14" fillId="6" borderId="38" xfId="1" applyFont="1" applyFill="1" applyBorder="1"/>
    <xf numFmtId="43" fontId="14" fillId="6" borderId="5" xfId="1" applyFont="1" applyFill="1" applyBorder="1" applyAlignment="1">
      <alignment horizontal="right" vertical="top" wrapText="1"/>
    </xf>
    <xf numFmtId="43" fontId="14" fillId="6" borderId="22" xfId="1" applyFont="1" applyFill="1" applyBorder="1" applyAlignment="1">
      <alignment horizontal="right" vertical="top" wrapText="1"/>
    </xf>
    <xf numFmtId="0" fontId="23" fillId="6" borderId="22" xfId="0" applyFont="1" applyFill="1" applyBorder="1" applyAlignment="1">
      <alignment horizontal="left" vertical="top" wrapText="1"/>
    </xf>
    <xf numFmtId="0" fontId="14" fillId="6" borderId="22" xfId="0" applyFont="1" applyFill="1" applyBorder="1"/>
    <xf numFmtId="4" fontId="14" fillId="5" borderId="22" xfId="0" applyNumberFormat="1" applyFont="1" applyFill="1" applyBorder="1"/>
    <xf numFmtId="4" fontId="13" fillId="13" borderId="34" xfId="0" applyNumberFormat="1" applyFont="1" applyFill="1" applyBorder="1" applyAlignment="1">
      <alignment horizontal="right" vertical="center" wrapText="1"/>
    </xf>
    <xf numFmtId="43" fontId="13" fillId="13" borderId="34" xfId="1" applyFont="1" applyFill="1" applyBorder="1" applyAlignment="1">
      <alignment horizontal="right" vertical="center" wrapText="1"/>
    </xf>
    <xf numFmtId="0" fontId="13" fillId="13" borderId="15" xfId="0" applyFont="1" applyFill="1" applyBorder="1" applyAlignment="1">
      <alignment horizontal="right" vertical="center" wrapText="1"/>
    </xf>
    <xf numFmtId="0" fontId="23" fillId="6" borderId="38" xfId="0" applyFont="1" applyFill="1" applyBorder="1" applyAlignment="1">
      <alignment horizontal="left" vertical="center" wrapText="1"/>
    </xf>
    <xf numFmtId="0" fontId="25" fillId="6" borderId="22" xfId="0" applyFont="1" applyFill="1" applyBorder="1" applyAlignment="1">
      <alignment horizontal="left" vertical="center" wrapText="1"/>
    </xf>
    <xf numFmtId="43" fontId="26" fillId="6" borderId="22" xfId="0" applyNumberFormat="1" applyFont="1" applyFill="1" applyBorder="1"/>
    <xf numFmtId="43" fontId="26" fillId="6" borderId="5" xfId="1" applyFont="1" applyFill="1" applyBorder="1"/>
    <xf numFmtId="43" fontId="26" fillId="6" borderId="5" xfId="0" applyNumberFormat="1" applyFont="1" applyFill="1" applyBorder="1"/>
    <xf numFmtId="4" fontId="28" fillId="13" borderId="43" xfId="0" applyNumberFormat="1" applyFont="1" applyFill="1" applyBorder="1" applyAlignment="1">
      <alignment horizontal="right" vertical="center" wrapText="1"/>
    </xf>
    <xf numFmtId="4" fontId="28" fillId="17" borderId="43" xfId="0" applyNumberFormat="1" applyFont="1" applyFill="1" applyBorder="1" applyAlignment="1">
      <alignment horizontal="right" vertical="center" wrapText="1"/>
    </xf>
    <xf numFmtId="4" fontId="28" fillId="18" borderId="43" xfId="0" applyNumberFormat="1" applyFont="1" applyFill="1" applyBorder="1" applyAlignment="1">
      <alignment horizontal="right" vertical="center" wrapText="1"/>
    </xf>
    <xf numFmtId="0" fontId="13" fillId="13" borderId="44" xfId="0" applyFont="1" applyFill="1" applyBorder="1" applyAlignment="1">
      <alignment horizontal="right" vertical="center" wrapText="1"/>
    </xf>
    <xf numFmtId="43" fontId="14" fillId="14" borderId="9" xfId="0" applyNumberFormat="1" applyFont="1" applyFill="1" applyBorder="1"/>
    <xf numFmtId="0" fontId="21" fillId="5" borderId="31" xfId="0" applyFont="1" applyFill="1" applyBorder="1" applyAlignment="1">
      <alignment vertical="center"/>
    </xf>
    <xf numFmtId="0" fontId="21" fillId="5" borderId="31" xfId="0" applyFont="1" applyFill="1" applyBorder="1" applyAlignment="1">
      <alignment horizontal="center" vertical="center"/>
    </xf>
    <xf numFmtId="0" fontId="21" fillId="5" borderId="31" xfId="0" applyFont="1" applyFill="1" applyBorder="1" applyAlignment="1">
      <alignment vertical="center" wrapText="1"/>
    </xf>
    <xf numFmtId="3" fontId="21" fillId="5" borderId="31" xfId="0" applyNumberFormat="1" applyFont="1" applyFill="1" applyBorder="1" applyAlignment="1">
      <alignment vertical="center"/>
    </xf>
    <xf numFmtId="3" fontId="21" fillId="15" borderId="31" xfId="0" applyNumberFormat="1" applyFont="1" applyFill="1" applyBorder="1" applyAlignment="1">
      <alignment vertical="center"/>
    </xf>
    <xf numFmtId="4" fontId="14" fillId="6" borderId="31" xfId="0" applyNumberFormat="1" applyFont="1" applyFill="1" applyBorder="1" applyAlignment="1">
      <alignment horizontal="right" vertical="top" wrapText="1"/>
    </xf>
    <xf numFmtId="0" fontId="23" fillId="6" borderId="31" xfId="0" applyFont="1" applyFill="1" applyBorder="1"/>
    <xf numFmtId="0" fontId="14" fillId="6" borderId="31" xfId="0" applyFont="1" applyFill="1" applyBorder="1"/>
    <xf numFmtId="0" fontId="14" fillId="5" borderId="31" xfId="0" applyFont="1" applyFill="1" applyBorder="1"/>
    <xf numFmtId="0" fontId="0" fillId="5" borderId="31" xfId="0" applyFill="1" applyBorder="1"/>
    <xf numFmtId="0" fontId="0" fillId="6" borderId="31" xfId="0" applyFill="1" applyBorder="1"/>
    <xf numFmtId="0" fontId="15" fillId="5" borderId="31" xfId="0" applyFont="1" applyFill="1" applyBorder="1"/>
    <xf numFmtId="4" fontId="28" fillId="13" borderId="34" xfId="0" applyNumberFormat="1" applyFont="1" applyFill="1" applyBorder="1" applyAlignment="1">
      <alignment horizontal="right" vertical="center" wrapText="1"/>
    </xf>
    <xf numFmtId="4" fontId="28" fillId="17" borderId="34" xfId="0" applyNumberFormat="1" applyFont="1" applyFill="1" applyBorder="1" applyAlignment="1">
      <alignment horizontal="right" vertical="center" wrapText="1"/>
    </xf>
    <xf numFmtId="4" fontId="28" fillId="18" borderId="34" xfId="0" applyNumberFormat="1" applyFont="1" applyFill="1" applyBorder="1" applyAlignment="1">
      <alignment horizontal="right" vertical="center" wrapText="1"/>
    </xf>
    <xf numFmtId="43" fontId="14" fillId="14" borderId="12" xfId="0" applyNumberFormat="1" applyFont="1" applyFill="1" applyBorder="1"/>
    <xf numFmtId="0" fontId="21" fillId="19" borderId="38" xfId="0" applyFont="1" applyFill="1" applyBorder="1" applyAlignment="1">
      <alignment vertical="center"/>
    </xf>
    <xf numFmtId="0" fontId="21" fillId="19" borderId="38" xfId="0" applyFont="1" applyFill="1" applyBorder="1" applyAlignment="1">
      <alignment horizontal="center" vertical="center"/>
    </xf>
    <xf numFmtId="0" fontId="21" fillId="0" borderId="38" xfId="0" applyFont="1" applyBorder="1" applyAlignment="1">
      <alignment horizontal="center" vertical="center"/>
    </xf>
    <xf numFmtId="0" fontId="21" fillId="0" borderId="38" xfId="0" applyFont="1" applyBorder="1" applyAlignment="1">
      <alignment vertical="center" wrapText="1"/>
    </xf>
    <xf numFmtId="43" fontId="26" fillId="3" borderId="38" xfId="1" applyFont="1" applyFill="1" applyBorder="1" applyAlignment="1">
      <alignment horizontal="right"/>
    </xf>
    <xf numFmtId="0" fontId="25" fillId="3" borderId="38" xfId="0" applyFont="1" applyFill="1" applyBorder="1"/>
    <xf numFmtId="0" fontId="26" fillId="4" borderId="38" xfId="0" applyFont="1" applyFill="1" applyBorder="1"/>
    <xf numFmtId="0" fontId="26" fillId="0" borderId="38" xfId="0" applyFont="1" applyBorder="1"/>
    <xf numFmtId="0" fontId="1" fillId="0" borderId="38" xfId="0" applyFont="1" applyBorder="1"/>
    <xf numFmtId="0" fontId="1" fillId="4" borderId="38" xfId="0" applyFont="1" applyFill="1" applyBorder="1"/>
    <xf numFmtId="0" fontId="5" fillId="0" borderId="38" xfId="0" applyFont="1" applyBorder="1"/>
    <xf numFmtId="0" fontId="21" fillId="19" borderId="22" xfId="0" applyFont="1" applyFill="1" applyBorder="1" applyAlignment="1">
      <alignment vertical="center"/>
    </xf>
    <xf numFmtId="0" fontId="21" fillId="19" borderId="22" xfId="0" applyFont="1" applyFill="1" applyBorder="1" applyAlignment="1">
      <alignment horizontal="center" vertical="center"/>
    </xf>
    <xf numFmtId="0" fontId="21" fillId="0" borderId="22" xfId="0" applyFont="1" applyBorder="1" applyAlignment="1">
      <alignment horizontal="center" vertical="center"/>
    </xf>
    <xf numFmtId="0" fontId="21" fillId="0" borderId="22" xfId="0" applyFont="1" applyBorder="1" applyAlignment="1">
      <alignment vertical="center" wrapText="1"/>
    </xf>
    <xf numFmtId="0" fontId="25" fillId="3" borderId="22" xfId="0" applyFont="1" applyFill="1" applyBorder="1"/>
    <xf numFmtId="0" fontId="26" fillId="4" borderId="22" xfId="0" applyFont="1" applyFill="1" applyBorder="1"/>
    <xf numFmtId="0" fontId="26" fillId="0" borderId="22" xfId="0" applyFont="1" applyBorder="1"/>
    <xf numFmtId="0" fontId="1" fillId="0" borderId="22" xfId="0" applyFont="1" applyBorder="1"/>
    <xf numFmtId="0" fontId="1" fillId="4" borderId="22" xfId="0" applyFont="1" applyFill="1" applyBorder="1"/>
    <xf numFmtId="0" fontId="5" fillId="0" borderId="22" xfId="0" applyFont="1" applyBorder="1"/>
    <xf numFmtId="4" fontId="19" fillId="13" borderId="34" xfId="0" applyNumberFormat="1" applyFont="1" applyFill="1" applyBorder="1" applyAlignment="1">
      <alignment horizontal="center" vertical="center" wrapText="1"/>
    </xf>
    <xf numFmtId="4" fontId="19" fillId="17" borderId="34" xfId="0" applyNumberFormat="1" applyFont="1" applyFill="1" applyBorder="1" applyAlignment="1">
      <alignment horizontal="center" vertical="center" wrapText="1"/>
    </xf>
    <xf numFmtId="4" fontId="19" fillId="18" borderId="34" xfId="0" applyNumberFormat="1" applyFont="1" applyFill="1" applyBorder="1" applyAlignment="1">
      <alignment horizontal="center" vertical="center" wrapText="1"/>
    </xf>
    <xf numFmtId="0" fontId="19" fillId="13" borderId="15" xfId="0" applyFont="1" applyFill="1" applyBorder="1" applyAlignment="1">
      <alignment horizontal="center" vertical="center" wrapText="1"/>
    </xf>
    <xf numFmtId="0" fontId="23" fillId="6" borderId="38" xfId="0" applyFont="1" applyFill="1" applyBorder="1" applyAlignment="1">
      <alignment vertical="top" wrapText="1"/>
    </xf>
    <xf numFmtId="43" fontId="26" fillId="6" borderId="5" xfId="1" applyFont="1" applyFill="1" applyBorder="1" applyAlignment="1">
      <alignment horizontal="center" vertical="center"/>
    </xf>
    <xf numFmtId="0" fontId="25" fillId="6" borderId="5" xfId="0" applyFont="1" applyFill="1" applyBorder="1" applyAlignment="1">
      <alignment horizontal="left" vertical="center"/>
    </xf>
    <xf numFmtId="43" fontId="26" fillId="6" borderId="22" xfId="1" applyFont="1" applyFill="1" applyBorder="1" applyAlignment="1">
      <alignment horizontal="center" vertical="center"/>
    </xf>
    <xf numFmtId="43" fontId="26" fillId="5" borderId="38" xfId="1" applyFont="1" applyFill="1" applyBorder="1"/>
    <xf numFmtId="0" fontId="25" fillId="6" borderId="38" xfId="0" applyFont="1" applyFill="1" applyBorder="1" applyAlignment="1">
      <alignment vertical="top" wrapText="1"/>
    </xf>
    <xf numFmtId="0" fontId="26" fillId="5" borderId="38" xfId="0" applyFont="1" applyFill="1" applyBorder="1"/>
    <xf numFmtId="43" fontId="21" fillId="16" borderId="5" xfId="1" applyFont="1" applyFill="1" applyBorder="1" applyAlignment="1" applyProtection="1">
      <alignment vertical="center" wrapText="1"/>
    </xf>
    <xf numFmtId="0" fontId="23" fillId="6" borderId="5" xfId="0" applyFont="1" applyFill="1" applyBorder="1" applyAlignment="1">
      <alignment vertical="top" wrapText="1"/>
    </xf>
    <xf numFmtId="4" fontId="26" fillId="6" borderId="22" xfId="1" applyNumberFormat="1" applyFont="1" applyFill="1" applyBorder="1" applyAlignment="1">
      <alignment horizontal="center" vertical="center"/>
    </xf>
    <xf numFmtId="0" fontId="25" fillId="6" borderId="22" xfId="0" applyFont="1" applyFill="1" applyBorder="1" applyAlignment="1">
      <alignment horizontal="left" vertical="center"/>
    </xf>
    <xf numFmtId="0" fontId="22" fillId="14" borderId="47" xfId="0" applyFont="1" applyFill="1" applyBorder="1" applyAlignment="1">
      <alignment vertical="center" wrapText="1"/>
    </xf>
    <xf numFmtId="0" fontId="29" fillId="13" borderId="9" xfId="0" applyFont="1" applyFill="1" applyBorder="1" applyAlignment="1">
      <alignment vertical="center" wrapText="1"/>
    </xf>
    <xf numFmtId="0" fontId="29" fillId="13" borderId="42" xfId="0" applyFont="1" applyFill="1" applyBorder="1" applyAlignment="1">
      <alignment vertical="center" wrapText="1"/>
    </xf>
    <xf numFmtId="4" fontId="24" fillId="13" borderId="43" xfId="0" applyNumberFormat="1" applyFont="1" applyFill="1" applyBorder="1" applyAlignment="1">
      <alignment horizontal="center" vertical="center" wrapText="1"/>
    </xf>
    <xf numFmtId="164" fontId="24" fillId="13" borderId="43" xfId="3" applyNumberFormat="1" applyFont="1" applyFill="1" applyBorder="1" applyAlignment="1">
      <alignment horizontal="center" vertical="center" wrapText="1"/>
    </xf>
    <xf numFmtId="4" fontId="24" fillId="17" borderId="43" xfId="0" applyNumberFormat="1" applyFont="1" applyFill="1" applyBorder="1" applyAlignment="1">
      <alignment horizontal="center" vertical="center" wrapText="1"/>
    </xf>
    <xf numFmtId="4" fontId="24" fillId="18" borderId="43" xfId="0" applyNumberFormat="1" applyFont="1" applyFill="1" applyBorder="1" applyAlignment="1">
      <alignment horizontal="center" vertical="center" wrapText="1"/>
    </xf>
    <xf numFmtId="4" fontId="28" fillId="13" borderId="43" xfId="0" applyNumberFormat="1" applyFont="1" applyFill="1" applyBorder="1" applyAlignment="1">
      <alignment horizontal="center" vertical="center" wrapText="1"/>
    </xf>
    <xf numFmtId="0" fontId="24" fillId="13" borderId="44" xfId="0" applyFont="1" applyFill="1" applyBorder="1" applyAlignment="1">
      <alignment horizontal="center" vertical="center" wrapText="1"/>
    </xf>
    <xf numFmtId="0" fontId="24" fillId="14" borderId="9" xfId="0" applyFont="1" applyFill="1" applyBorder="1"/>
    <xf numFmtId="0" fontId="4" fillId="14" borderId="9" xfId="0" applyFont="1" applyFill="1" applyBorder="1"/>
    <xf numFmtId="0" fontId="4" fillId="13" borderId="9" xfId="0" applyFont="1" applyFill="1" applyBorder="1"/>
    <xf numFmtId="0" fontId="30" fillId="14" borderId="9" xfId="0" applyFont="1" applyFill="1" applyBorder="1"/>
    <xf numFmtId="4" fontId="26" fillId="6" borderId="38" xfId="1" applyNumberFormat="1" applyFont="1" applyFill="1" applyBorder="1" applyAlignment="1">
      <alignment horizontal="right" vertical="center" indent="1"/>
    </xf>
    <xf numFmtId="0" fontId="25" fillId="6" borderId="38" xfId="0" applyFont="1" applyFill="1" applyBorder="1" applyAlignment="1">
      <alignment horizontal="left" vertical="center"/>
    </xf>
    <xf numFmtId="43" fontId="26" fillId="6" borderId="22" xfId="1" applyFont="1" applyFill="1" applyBorder="1" applyAlignment="1">
      <alignment horizontal="right" vertical="center" indent="1"/>
    </xf>
    <xf numFmtId="49" fontId="21" fillId="5" borderId="22" xfId="0" applyNumberFormat="1" applyFont="1" applyFill="1" applyBorder="1" applyAlignment="1">
      <alignment wrapText="1"/>
    </xf>
    <xf numFmtId="0" fontId="16" fillId="13" borderId="35" xfId="0" applyFont="1" applyFill="1" applyBorder="1" applyAlignment="1">
      <alignment vertical="center" wrapText="1"/>
    </xf>
    <xf numFmtId="43" fontId="19" fillId="13" borderId="34" xfId="1" applyFont="1" applyFill="1" applyBorder="1" applyAlignment="1">
      <alignment horizontal="center" vertical="center" wrapText="1"/>
    </xf>
    <xf numFmtId="43" fontId="19" fillId="18" borderId="34" xfId="1" applyFont="1" applyFill="1" applyBorder="1" applyAlignment="1">
      <alignment horizontal="center" vertical="center" wrapText="1"/>
    </xf>
    <xf numFmtId="0" fontId="23" fillId="6" borderId="22" xfId="0" applyFont="1" applyFill="1" applyBorder="1"/>
    <xf numFmtId="0" fontId="16" fillId="13" borderId="10" xfId="0" applyFont="1" applyFill="1" applyBorder="1" applyAlignment="1">
      <alignment vertical="center" wrapText="1"/>
    </xf>
    <xf numFmtId="0" fontId="16" fillId="13" borderId="12" xfId="0" applyFont="1" applyFill="1" applyBorder="1" applyAlignment="1">
      <alignment vertical="center" wrapText="1"/>
    </xf>
    <xf numFmtId="4" fontId="24" fillId="13" borderId="34" xfId="0" applyNumberFormat="1" applyFont="1" applyFill="1" applyBorder="1" applyAlignment="1">
      <alignment horizontal="center" vertical="center" wrapText="1"/>
    </xf>
    <xf numFmtId="10" fontId="24" fillId="13" borderId="34" xfId="3" applyNumberFormat="1" applyFont="1" applyFill="1" applyBorder="1" applyAlignment="1">
      <alignment horizontal="center" vertical="center" wrapText="1"/>
    </xf>
    <xf numFmtId="4" fontId="24" fillId="17" borderId="34" xfId="0" applyNumberFormat="1" applyFont="1" applyFill="1" applyBorder="1" applyAlignment="1">
      <alignment horizontal="center" vertical="center" wrapText="1"/>
    </xf>
    <xf numFmtId="4" fontId="24" fillId="18" borderId="34" xfId="0" applyNumberFormat="1" applyFont="1" applyFill="1" applyBorder="1" applyAlignment="1">
      <alignment horizontal="center" vertical="center" wrapText="1"/>
    </xf>
    <xf numFmtId="43" fontId="14" fillId="18" borderId="38" xfId="1" applyFont="1" applyFill="1" applyBorder="1"/>
    <xf numFmtId="43" fontId="14" fillId="18" borderId="5" xfId="1" applyFont="1" applyFill="1" applyBorder="1"/>
    <xf numFmtId="43" fontId="14" fillId="18" borderId="22" xfId="1" applyFont="1" applyFill="1" applyBorder="1"/>
    <xf numFmtId="4" fontId="14" fillId="6" borderId="38" xfId="0" applyNumberFormat="1" applyFont="1" applyFill="1" applyBorder="1" applyAlignment="1">
      <alignment horizontal="right"/>
    </xf>
    <xf numFmtId="4" fontId="14" fillId="6" borderId="5" xfId="0" applyNumberFormat="1" applyFont="1" applyFill="1" applyBorder="1" applyAlignment="1">
      <alignment horizontal="right"/>
    </xf>
    <xf numFmtId="0" fontId="31" fillId="19" borderId="0" xfId="0" applyFont="1" applyFill="1"/>
    <xf numFmtId="0" fontId="0" fillId="3" borderId="0" xfId="0" applyFill="1"/>
    <xf numFmtId="43" fontId="32" fillId="3" borderId="0" xfId="1" applyFont="1" applyFill="1" applyAlignment="1">
      <alignment horizontal="center" vertical="center" wrapText="1"/>
    </xf>
    <xf numFmtId="43" fontId="20" fillId="3" borderId="0" xfId="1" applyFont="1" applyFill="1" applyBorder="1"/>
    <xf numFmtId="43" fontId="2" fillId="3" borderId="0" xfId="1" applyFont="1" applyFill="1"/>
    <xf numFmtId="0" fontId="33" fillId="3" borderId="0" xfId="0" applyFont="1" applyFill="1"/>
    <xf numFmtId="0" fontId="32" fillId="3" borderId="0" xfId="0" applyFont="1" applyFill="1" applyAlignment="1">
      <alignment horizontal="center" vertical="center" wrapText="1"/>
    </xf>
    <xf numFmtId="43" fontId="15" fillId="0" borderId="0" xfId="1" applyFont="1"/>
    <xf numFmtId="0" fontId="34" fillId="0" borderId="0" xfId="0" applyFont="1"/>
    <xf numFmtId="0" fontId="11" fillId="0" borderId="38" xfId="0" applyFont="1" applyBorder="1" applyAlignment="1">
      <alignment horizontal="center" vertical="center" wrapText="1" readingOrder="1"/>
    </xf>
    <xf numFmtId="0" fontId="6" fillId="0" borderId="38" xfId="0" applyFont="1" applyBorder="1"/>
    <xf numFmtId="0" fontId="11" fillId="0" borderId="38" xfId="0" applyFont="1" applyBorder="1" applyAlignment="1">
      <alignment horizontal="right" vertical="center" wrapText="1" readingOrder="1"/>
    </xf>
    <xf numFmtId="0" fontId="10" fillId="20" borderId="10" xfId="0" applyFont="1" applyFill="1" applyBorder="1" applyAlignment="1">
      <alignment horizontal="center" vertical="top" wrapText="1" readingOrder="1"/>
    </xf>
    <xf numFmtId="0" fontId="6" fillId="21" borderId="12" xfId="0" applyFont="1" applyFill="1" applyBorder="1" applyAlignment="1">
      <alignment vertical="top" wrapText="1"/>
    </xf>
    <xf numFmtId="0" fontId="10" fillId="20" borderId="12" xfId="0" applyFont="1" applyFill="1" applyBorder="1" applyAlignment="1">
      <alignment horizontal="center" vertical="top" wrapText="1" readingOrder="1"/>
    </xf>
    <xf numFmtId="0" fontId="6" fillId="21" borderId="12" xfId="0" applyFont="1" applyFill="1" applyBorder="1"/>
    <xf numFmtId="43" fontId="10" fillId="20" borderId="12" xfId="1" applyFont="1" applyFill="1" applyBorder="1" applyAlignment="1">
      <alignment horizontal="center" vertical="top" wrapText="1" readingOrder="1"/>
    </xf>
    <xf numFmtId="0" fontId="35" fillId="21" borderId="10" xfId="0" applyFont="1" applyFill="1" applyBorder="1" applyAlignment="1">
      <alignment vertical="top" wrapText="1" readingOrder="1"/>
    </xf>
    <xf numFmtId="10" fontId="35" fillId="21" borderId="14" xfId="3" applyNumberFormat="1" applyFont="1" applyFill="1" applyBorder="1" applyAlignment="1">
      <alignment vertical="top" wrapText="1" readingOrder="1"/>
    </xf>
    <xf numFmtId="0" fontId="35" fillId="22" borderId="10" xfId="0" applyFont="1" applyFill="1" applyBorder="1" applyAlignment="1">
      <alignment vertical="top" wrapText="1" readingOrder="1"/>
    </xf>
    <xf numFmtId="10" fontId="35" fillId="22" borderId="14" xfId="3" applyNumberFormat="1" applyFont="1" applyFill="1" applyBorder="1" applyAlignment="1">
      <alignment vertical="top" wrapText="1" readingOrder="1"/>
    </xf>
    <xf numFmtId="43" fontId="9" fillId="0" borderId="5" xfId="1" applyFont="1" applyBorder="1" applyAlignment="1">
      <alignment vertical="top" wrapText="1" readingOrder="1"/>
    </xf>
    <xf numFmtId="43" fontId="9" fillId="0" borderId="5" xfId="0" applyNumberFormat="1" applyFont="1" applyBorder="1" applyAlignment="1">
      <alignment vertical="top" wrapText="1" readingOrder="1"/>
    </xf>
    <xf numFmtId="0" fontId="27" fillId="5" borderId="5" xfId="0" applyFont="1" applyFill="1" applyBorder="1" applyAlignment="1">
      <alignment vertical="center"/>
    </xf>
    <xf numFmtId="0" fontId="27" fillId="5" borderId="5" xfId="0" applyFont="1" applyFill="1" applyBorder="1" applyAlignment="1">
      <alignment horizontal="center" vertical="center"/>
    </xf>
    <xf numFmtId="0" fontId="27" fillId="5" borderId="5" xfId="0" applyFont="1" applyFill="1" applyBorder="1" applyAlignment="1">
      <alignment vertical="center" wrapText="1"/>
    </xf>
    <xf numFmtId="3" fontId="27" fillId="5" borderId="5" xfId="0" applyNumberFormat="1" applyFont="1" applyFill="1" applyBorder="1" applyAlignment="1">
      <alignment vertical="center"/>
    </xf>
    <xf numFmtId="4" fontId="36" fillId="6" borderId="5" xfId="0" applyNumberFormat="1" applyFont="1" applyFill="1" applyBorder="1" applyAlignment="1">
      <alignment horizontal="center" vertical="center"/>
    </xf>
    <xf numFmtId="164" fontId="37" fillId="6" borderId="5" xfId="3" applyNumberFormat="1" applyFont="1" applyFill="1" applyBorder="1"/>
    <xf numFmtId="3" fontId="27" fillId="15" borderId="5" xfId="0" applyNumberFormat="1" applyFont="1" applyFill="1" applyBorder="1" applyAlignment="1">
      <alignment vertical="center"/>
    </xf>
    <xf numFmtId="43" fontId="38" fillId="6" borderId="5" xfId="1" applyFont="1" applyFill="1" applyBorder="1" applyAlignment="1">
      <alignment horizontal="right" vertical="top" wrapText="1"/>
    </xf>
    <xf numFmtId="9" fontId="36" fillId="6" borderId="5" xfId="3" applyFont="1" applyFill="1" applyBorder="1" applyAlignment="1">
      <alignment horizontal="center" vertical="center" wrapText="1"/>
    </xf>
    <xf numFmtId="44" fontId="27" fillId="16" borderId="5" xfId="1" applyNumberFormat="1" applyFont="1" applyFill="1" applyBorder="1" applyAlignment="1" applyProtection="1">
      <alignment vertical="center" wrapText="1"/>
    </xf>
    <xf numFmtId="0" fontId="36" fillId="6" borderId="5" xfId="0" applyFont="1" applyFill="1" applyBorder="1" applyAlignment="1">
      <alignment horizontal="left" vertical="top" wrapText="1"/>
    </xf>
    <xf numFmtId="0" fontId="38" fillId="6" borderId="0" xfId="0" applyFont="1" applyFill="1"/>
    <xf numFmtId="0" fontId="3" fillId="5" borderId="0" xfId="0" applyFont="1" applyFill="1"/>
    <xf numFmtId="0" fontId="3" fillId="6" borderId="0" xfId="0" applyFont="1" applyFill="1"/>
    <xf numFmtId="0" fontId="39" fillId="5" borderId="0" xfId="0" applyFont="1" applyFill="1"/>
    <xf numFmtId="0" fontId="19" fillId="13" borderId="43" xfId="1" applyNumberFormat="1" applyFont="1" applyFill="1" applyBorder="1"/>
    <xf numFmtId="4" fontId="11" fillId="0" borderId="5" xfId="0" applyNumberFormat="1" applyFont="1" applyBorder="1" applyAlignment="1">
      <alignment horizontal="right" vertical="center" wrapText="1" readingOrder="1"/>
    </xf>
    <xf numFmtId="9" fontId="28" fillId="13" borderId="34" xfId="3" applyFont="1" applyFill="1" applyBorder="1" applyAlignment="1">
      <alignment horizontal="right" vertical="center" wrapText="1"/>
    </xf>
    <xf numFmtId="4" fontId="9" fillId="0" borderId="5" xfId="0" applyNumberFormat="1" applyFont="1" applyBorder="1" applyAlignment="1">
      <alignment vertical="top" wrapText="1" readingOrder="1"/>
    </xf>
    <xf numFmtId="0" fontId="27" fillId="5" borderId="38" xfId="0" applyFont="1" applyFill="1" applyBorder="1" applyAlignment="1">
      <alignment vertical="center"/>
    </xf>
    <xf numFmtId="0" fontId="27" fillId="5" borderId="38" xfId="0" applyFont="1" applyFill="1" applyBorder="1" applyAlignment="1">
      <alignment horizontal="center" vertical="center"/>
    </xf>
    <xf numFmtId="0" fontId="40" fillId="0" borderId="48" xfId="0" applyFont="1" applyBorder="1" applyAlignment="1" applyProtection="1">
      <alignment horizontal="left" vertical="center" wrapText="1" readingOrder="1"/>
      <protection locked="0"/>
    </xf>
    <xf numFmtId="3" fontId="27" fillId="5" borderId="38" xfId="0" applyNumberFormat="1" applyFont="1" applyFill="1" applyBorder="1" applyAlignment="1">
      <alignment vertical="center"/>
    </xf>
    <xf numFmtId="3" fontId="27" fillId="15" borderId="38" xfId="0" applyNumberFormat="1" applyFont="1" applyFill="1" applyBorder="1" applyAlignment="1">
      <alignment vertical="center"/>
    </xf>
    <xf numFmtId="43" fontId="38" fillId="5" borderId="38" xfId="1" applyFont="1" applyFill="1" applyBorder="1"/>
    <xf numFmtId="44" fontId="27" fillId="16" borderId="38" xfId="1" applyNumberFormat="1" applyFont="1" applyFill="1" applyBorder="1" applyAlignment="1" applyProtection="1">
      <alignment vertical="center" wrapText="1"/>
    </xf>
    <xf numFmtId="0" fontId="36" fillId="6" borderId="38" xfId="0" applyFont="1" applyFill="1" applyBorder="1" applyAlignment="1">
      <alignment vertical="top" wrapText="1"/>
    </xf>
    <xf numFmtId="0" fontId="38" fillId="6" borderId="38" xfId="0" applyFont="1" applyFill="1" applyBorder="1"/>
    <xf numFmtId="0" fontId="38" fillId="5" borderId="38" xfId="0" applyFont="1" applyFill="1" applyBorder="1"/>
    <xf numFmtId="0" fontId="3" fillId="5" borderId="38" xfId="0" applyFont="1" applyFill="1" applyBorder="1"/>
    <xf numFmtId="0" fontId="3" fillId="6" borderId="38" xfId="0" applyFont="1" applyFill="1" applyBorder="1"/>
    <xf numFmtId="0" fontId="39" fillId="5" borderId="38" xfId="0" applyFont="1" applyFill="1" applyBorder="1"/>
    <xf numFmtId="43" fontId="38" fillId="5" borderId="5" xfId="1" applyFont="1" applyFill="1" applyBorder="1"/>
    <xf numFmtId="0" fontId="36" fillId="6" borderId="5" xfId="0" applyFont="1" applyFill="1" applyBorder="1" applyAlignment="1">
      <alignment vertical="top" wrapText="1"/>
    </xf>
    <xf numFmtId="0" fontId="38" fillId="6" borderId="5" xfId="0" applyFont="1" applyFill="1" applyBorder="1"/>
    <xf numFmtId="0" fontId="38" fillId="5" borderId="5" xfId="0" applyFont="1" applyFill="1" applyBorder="1"/>
    <xf numFmtId="0" fontId="3" fillId="5" borderId="5" xfId="0" applyFont="1" applyFill="1" applyBorder="1"/>
    <xf numFmtId="0" fontId="3" fillId="6" borderId="5" xfId="0" applyFont="1" applyFill="1" applyBorder="1"/>
    <xf numFmtId="0" fontId="39" fillId="5" borderId="5" xfId="0" applyFont="1" applyFill="1" applyBorder="1"/>
    <xf numFmtId="0" fontId="40" fillId="0" borderId="48" xfId="0" applyFont="1" applyBorder="1" applyAlignment="1" applyProtection="1">
      <alignment horizontal="center" vertical="center" wrapText="1" shrinkToFit="1" readingOrder="1"/>
      <protection locked="0"/>
    </xf>
    <xf numFmtId="0" fontId="9" fillId="0" borderId="0" xfId="0" applyFont="1" applyAlignment="1">
      <alignment vertical="top" wrapText="1" readingOrder="1"/>
    </xf>
    <xf numFmtId="0" fontId="6" fillId="0" borderId="0" xfId="0" applyFont="1"/>
    <xf numFmtId="0" fontId="10" fillId="0" borderId="5" xfId="0" applyFont="1" applyBorder="1" applyAlignment="1">
      <alignment horizontal="center" vertical="center" wrapText="1" readingOrder="1"/>
    </xf>
    <xf numFmtId="0" fontId="6" fillId="0" borderId="5" xfId="0" applyFont="1" applyBorder="1"/>
    <xf numFmtId="0" fontId="10" fillId="0" borderId="5" xfId="0" applyFont="1" applyBorder="1" applyAlignment="1">
      <alignment vertical="center" wrapText="1" readingOrder="1"/>
    </xf>
    <xf numFmtId="0" fontId="10" fillId="0" borderId="5" xfId="0" applyFont="1" applyBorder="1" applyAlignment="1">
      <alignment horizontal="left" vertical="center" wrapText="1" readingOrder="1"/>
    </xf>
    <xf numFmtId="0" fontId="11" fillId="0" borderId="5" xfId="0" applyFont="1" applyBorder="1" applyAlignment="1">
      <alignment horizontal="center" vertical="center" wrapText="1" readingOrder="1"/>
    </xf>
    <xf numFmtId="0" fontId="11" fillId="0" borderId="5" xfId="0" applyFont="1" applyBorder="1" applyAlignment="1">
      <alignment horizontal="left" vertical="center" wrapText="1" readingOrder="1"/>
    </xf>
    <xf numFmtId="0" fontId="11" fillId="0" borderId="5" xfId="0" applyFont="1" applyBorder="1" applyAlignment="1">
      <alignment vertical="center" wrapText="1" readingOrder="1"/>
    </xf>
    <xf numFmtId="0" fontId="10" fillId="2" borderId="5" xfId="0" applyFont="1" applyFill="1" applyBorder="1" applyAlignment="1">
      <alignment horizontal="left" vertical="top" wrapText="1" readingOrder="1"/>
    </xf>
    <xf numFmtId="0" fontId="6" fillId="0" borderId="5" xfId="0" applyFont="1" applyBorder="1" applyAlignment="1">
      <alignment vertical="top" wrapText="1"/>
    </xf>
    <xf numFmtId="0" fontId="10" fillId="0" borderId="5" xfId="0" applyFont="1" applyBorder="1" applyAlignment="1">
      <alignment horizontal="left" vertical="top" wrapText="1" readingOrder="1"/>
    </xf>
    <xf numFmtId="0" fontId="10" fillId="2" borderId="5" xfId="0" applyFont="1" applyFill="1" applyBorder="1" applyAlignment="1">
      <alignment horizontal="center" vertical="top" wrapText="1" readingOrder="1"/>
    </xf>
    <xf numFmtId="0" fontId="9" fillId="0" borderId="5" xfId="0" applyFont="1" applyBorder="1" applyAlignment="1">
      <alignment vertical="top" wrapText="1" readingOrder="1"/>
    </xf>
    <xf numFmtId="0" fontId="11" fillId="0" borderId="38" xfId="0" applyFont="1" applyBorder="1" applyAlignment="1">
      <alignment horizontal="center" vertical="center" wrapText="1" readingOrder="1"/>
    </xf>
    <xf numFmtId="0" fontId="6" fillId="0" borderId="38" xfId="0" applyFont="1" applyBorder="1"/>
    <xf numFmtId="0" fontId="11" fillId="0" borderId="38" xfId="0" applyFont="1" applyBorder="1" applyAlignment="1">
      <alignment vertical="center" wrapText="1" readingOrder="1"/>
    </xf>
    <xf numFmtId="0" fontId="11" fillId="0" borderId="38" xfId="0" applyFont="1" applyBorder="1" applyAlignment="1">
      <alignment horizontal="left" vertical="center" wrapText="1" readingOrder="1"/>
    </xf>
    <xf numFmtId="0" fontId="10" fillId="2" borderId="1" xfId="0" applyFont="1" applyFill="1" applyBorder="1" applyAlignment="1">
      <alignment horizontal="left" vertical="top" wrapText="1" readingOrder="1"/>
    </xf>
    <xf numFmtId="0" fontId="6" fillId="0" borderId="2" xfId="0" applyFont="1" applyBorder="1" applyAlignment="1">
      <alignment vertical="top" wrapText="1"/>
    </xf>
    <xf numFmtId="0" fontId="6" fillId="0" borderId="3" xfId="0" applyFont="1" applyBorder="1" applyAlignment="1">
      <alignment vertical="top" wrapText="1"/>
    </xf>
    <xf numFmtId="0" fontId="10" fillId="0" borderId="3" xfId="0" applyFont="1" applyBorder="1" applyAlignment="1">
      <alignment horizontal="left" vertical="top" wrapText="1" readingOrder="1"/>
    </xf>
    <xf numFmtId="0" fontId="10" fillId="2" borderId="6" xfId="0" applyFont="1" applyFill="1" applyBorder="1" applyAlignment="1">
      <alignment horizontal="center" vertical="top" wrapText="1" readingOrder="1"/>
    </xf>
    <xf numFmtId="0" fontId="6" fillId="0" borderId="7" xfId="0" applyFont="1" applyBorder="1" applyAlignment="1">
      <alignment vertical="top" wrapText="1"/>
    </xf>
    <xf numFmtId="0" fontId="10" fillId="2" borderId="7" xfId="0" applyFont="1" applyFill="1" applyBorder="1" applyAlignment="1">
      <alignment horizontal="center" vertical="top" wrapText="1" readingOrder="1"/>
    </xf>
    <xf numFmtId="0" fontId="6" fillId="0" borderId="8" xfId="0" applyFont="1" applyBorder="1" applyAlignment="1">
      <alignment vertical="top" wrapText="1"/>
    </xf>
    <xf numFmtId="0" fontId="9" fillId="0" borderId="4" xfId="0" applyFont="1" applyBorder="1" applyAlignment="1">
      <alignment vertical="top" wrapText="1" readingOrder="1"/>
    </xf>
    <xf numFmtId="0" fontId="6" fillId="0" borderId="4" xfId="0" applyFont="1" applyBorder="1" applyAlignment="1">
      <alignment vertical="top" wrapText="1"/>
    </xf>
    <xf numFmtId="0" fontId="8" fillId="0" borderId="0" xfId="0" applyFont="1" applyAlignment="1">
      <alignment vertical="top" wrapText="1" readingOrder="1"/>
    </xf>
    <xf numFmtId="0" fontId="9" fillId="0" borderId="0" xfId="0" applyFont="1" applyAlignment="1">
      <alignment horizontal="left" vertical="top" wrapText="1" readingOrder="1"/>
    </xf>
    <xf numFmtId="0" fontId="10" fillId="2" borderId="1" xfId="0" applyFont="1" applyFill="1" applyBorder="1" applyAlignment="1">
      <alignment horizontal="left" vertical="center" wrapText="1" readingOrder="1"/>
    </xf>
    <xf numFmtId="0" fontId="10" fillId="0" borderId="3" xfId="0"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7" fillId="0" borderId="0" xfId="0" applyFont="1" applyAlignment="1">
      <alignment horizontal="center" vertical="top" wrapText="1" readingOrder="1"/>
    </xf>
    <xf numFmtId="0" fontId="16" fillId="13" borderId="10" xfId="0" applyFont="1" applyFill="1" applyBorder="1" applyAlignment="1">
      <alignment horizontal="left" vertical="center" wrapText="1"/>
    </xf>
    <xf numFmtId="0" fontId="16" fillId="13" borderId="12" xfId="0" applyFont="1" applyFill="1" applyBorder="1" applyAlignment="1">
      <alignment horizontal="left" vertical="center" wrapText="1"/>
    </xf>
    <xf numFmtId="0" fontId="16" fillId="13" borderId="35" xfId="0" applyFont="1" applyFill="1" applyBorder="1" applyAlignment="1">
      <alignment horizontal="left" vertical="center" wrapText="1"/>
    </xf>
    <xf numFmtId="0" fontId="16" fillId="13" borderId="10" xfId="0" applyFont="1" applyFill="1" applyBorder="1" applyAlignment="1">
      <alignment horizontal="center" vertical="center" wrapText="1"/>
    </xf>
    <xf numFmtId="0" fontId="16" fillId="13" borderId="12" xfId="0" applyFont="1" applyFill="1" applyBorder="1" applyAlignment="1">
      <alignment horizontal="center" vertical="center" wrapText="1"/>
    </xf>
    <xf numFmtId="0" fontId="12" fillId="3" borderId="0" xfId="0" applyFont="1" applyFill="1" applyAlignment="1">
      <alignment horizontal="center" vertical="top" readingOrder="1"/>
    </xf>
    <xf numFmtId="0" fontId="13" fillId="3" borderId="9" xfId="0" applyFont="1" applyFill="1" applyBorder="1" applyAlignment="1">
      <alignment horizontal="center" vertical="top" readingOrder="1"/>
    </xf>
    <xf numFmtId="0" fontId="16" fillId="13" borderId="35" xfId="0" applyFont="1" applyFill="1" applyBorder="1" applyAlignment="1">
      <alignment horizontal="center" vertical="center" wrapText="1"/>
    </xf>
  </cellXfs>
  <cellStyles count="4">
    <cellStyle name="Millares" xfId="1" builtinId="3"/>
    <cellStyle name="Moneda" xfId="2" builtinId="4"/>
    <cellStyle name="Normal" xfId="0" builtinId="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152400</xdr:colOff>
      <xdr:row>5</xdr:row>
      <xdr:rowOff>25400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245"/>
  <sheetViews>
    <sheetView showGridLines="0" workbookViewId="0">
      <selection activeCell="AV242" sqref="AV242"/>
    </sheetView>
  </sheetViews>
  <sheetFormatPr baseColWidth="10" defaultRowHeight="11.25" x14ac:dyDescent="0.2"/>
  <cols>
    <col min="1" max="1" width="2.85546875" style="1" customWidth="1"/>
    <col min="2" max="5" width="2.7109375" style="1" customWidth="1"/>
    <col min="6" max="6" width="2.85546875" style="1" customWidth="1"/>
    <col min="7" max="9" width="2.7109375" style="1" customWidth="1"/>
    <col min="10" max="10" width="2.42578125" style="1" customWidth="1"/>
    <col min="11" max="11" width="0.28515625" style="1" customWidth="1"/>
    <col min="12" max="12" width="1" style="1" customWidth="1"/>
    <col min="13" max="13" width="1.5703125" style="1" customWidth="1"/>
    <col min="14" max="26" width="2.7109375" style="1" customWidth="1"/>
    <col min="27" max="27" width="2.42578125" style="1" customWidth="1"/>
    <col min="28" max="28" width="0.28515625" style="1" customWidth="1"/>
    <col min="29" max="29" width="1.85546875" style="1" customWidth="1"/>
    <col min="30" max="30" width="0.85546875" style="1" customWidth="1"/>
    <col min="31" max="34" width="2.7109375" style="1" customWidth="1"/>
    <col min="35" max="35" width="3.28515625" style="1" customWidth="1"/>
    <col min="36" max="36" width="3.140625" style="1" customWidth="1"/>
    <col min="37" max="38" width="2.7109375" style="1" customWidth="1"/>
    <col min="39" max="40" width="0.85546875" style="1" customWidth="1"/>
    <col min="41" max="41" width="1" style="1" customWidth="1"/>
    <col min="42" max="43" width="13.85546875" style="1" bestFit="1" customWidth="1"/>
    <col min="44" max="44" width="11.7109375" style="1" bestFit="1" customWidth="1"/>
    <col min="45" max="45" width="17.140625" style="1" customWidth="1"/>
    <col min="46" max="49" width="12.5703125" style="1" bestFit="1" customWidth="1"/>
    <col min="50" max="50" width="10.5703125" style="1" bestFit="1" customWidth="1"/>
    <col min="51" max="51" width="12.5703125" style="1" bestFit="1" customWidth="1"/>
    <col min="52" max="52" width="22.140625" style="1" customWidth="1"/>
    <col min="53" max="16384" width="11.42578125" style="1"/>
  </cols>
  <sheetData>
    <row r="1" spans="1:51" ht="4.3499999999999996" customHeight="1" x14ac:dyDescent="0.2"/>
    <row r="2" spans="1:51" ht="4.3499999999999996" customHeight="1" x14ac:dyDescent="0.2">
      <c r="A2" s="411"/>
      <c r="B2" s="411"/>
      <c r="C2" s="411"/>
      <c r="D2" s="411"/>
      <c r="E2" s="411"/>
      <c r="F2" s="411"/>
      <c r="G2" s="411"/>
      <c r="H2" s="411"/>
      <c r="I2" s="411"/>
      <c r="J2" s="411"/>
    </row>
    <row r="3" spans="1:51" ht="14.1" customHeight="1" x14ac:dyDescent="0.2">
      <c r="A3" s="411"/>
      <c r="B3" s="411"/>
      <c r="C3" s="411"/>
      <c r="D3" s="411"/>
      <c r="E3" s="411"/>
      <c r="F3" s="411"/>
      <c r="G3" s="411"/>
      <c r="H3" s="411"/>
      <c r="I3" s="411"/>
      <c r="J3" s="411"/>
      <c r="M3" s="443" t="s">
        <v>0</v>
      </c>
      <c r="N3" s="411"/>
      <c r="O3" s="411"/>
      <c r="P3" s="411"/>
      <c r="Q3" s="411"/>
      <c r="R3" s="411"/>
      <c r="S3" s="411"/>
      <c r="T3" s="411"/>
      <c r="U3" s="411"/>
      <c r="V3" s="411"/>
      <c r="W3" s="411"/>
      <c r="X3" s="411"/>
      <c r="Y3" s="411"/>
      <c r="Z3" s="411"/>
      <c r="AA3" s="411"/>
      <c r="AD3" s="438" t="s">
        <v>1</v>
      </c>
      <c r="AE3" s="411"/>
      <c r="AF3" s="411"/>
      <c r="AG3" s="411"/>
      <c r="AH3" s="411"/>
      <c r="AI3" s="411"/>
      <c r="AJ3" s="411"/>
      <c r="AK3" s="411"/>
      <c r="AL3" s="411"/>
      <c r="AM3" s="411"/>
      <c r="AO3" s="439" t="s">
        <v>2</v>
      </c>
      <c r="AP3" s="411"/>
      <c r="AQ3" s="411"/>
      <c r="AR3" s="411"/>
    </row>
    <row r="4" spans="1:51" ht="7.15" customHeight="1" x14ac:dyDescent="0.2">
      <c r="A4" s="411"/>
      <c r="B4" s="411"/>
      <c r="C4" s="411"/>
      <c r="D4" s="411"/>
      <c r="E4" s="411"/>
      <c r="F4" s="411"/>
      <c r="G4" s="411"/>
      <c r="H4" s="411"/>
      <c r="I4" s="411"/>
      <c r="J4" s="411"/>
      <c r="M4" s="411"/>
      <c r="N4" s="411"/>
      <c r="O4" s="411"/>
      <c r="P4" s="411"/>
      <c r="Q4" s="411"/>
      <c r="R4" s="411"/>
      <c r="S4" s="411"/>
      <c r="T4" s="411"/>
      <c r="U4" s="411"/>
      <c r="V4" s="411"/>
      <c r="W4" s="411"/>
      <c r="X4" s="411"/>
      <c r="Y4" s="411"/>
      <c r="Z4" s="411"/>
      <c r="AA4" s="411"/>
    </row>
    <row r="5" spans="1:51" ht="28.35" customHeight="1" x14ac:dyDescent="0.2">
      <c r="A5" s="411"/>
      <c r="B5" s="411"/>
      <c r="C5" s="411"/>
      <c r="D5" s="411"/>
      <c r="E5" s="411"/>
      <c r="F5" s="411"/>
      <c r="G5" s="411"/>
      <c r="H5" s="411"/>
      <c r="I5" s="411"/>
      <c r="J5" s="411"/>
      <c r="M5" s="411"/>
      <c r="N5" s="411"/>
      <c r="O5" s="411"/>
      <c r="P5" s="411"/>
      <c r="Q5" s="411"/>
      <c r="R5" s="411"/>
      <c r="S5" s="411"/>
      <c r="T5" s="411"/>
      <c r="U5" s="411"/>
      <c r="V5" s="411"/>
      <c r="W5" s="411"/>
      <c r="X5" s="411"/>
      <c r="Y5" s="411"/>
      <c r="Z5" s="411"/>
      <c r="AA5" s="411"/>
      <c r="AD5" s="438" t="s">
        <v>3</v>
      </c>
      <c r="AE5" s="411"/>
      <c r="AF5" s="411"/>
      <c r="AG5" s="411"/>
      <c r="AH5" s="411"/>
      <c r="AI5" s="411"/>
      <c r="AJ5" s="411"/>
      <c r="AK5" s="411"/>
      <c r="AL5" s="411"/>
      <c r="AM5" s="411"/>
      <c r="AO5" s="439" t="s">
        <v>4</v>
      </c>
      <c r="AP5" s="411"/>
      <c r="AQ5" s="411"/>
      <c r="AR5" s="411"/>
    </row>
    <row r="6" spans="1:51" ht="2.85" customHeight="1" x14ac:dyDescent="0.2">
      <c r="A6" s="411"/>
      <c r="B6" s="411"/>
      <c r="C6" s="411"/>
      <c r="D6" s="411"/>
      <c r="E6" s="411"/>
      <c r="F6" s="411"/>
      <c r="G6" s="411"/>
      <c r="H6" s="411"/>
      <c r="I6" s="411"/>
      <c r="J6" s="411"/>
      <c r="AD6" s="411"/>
      <c r="AE6" s="411"/>
      <c r="AF6" s="411"/>
      <c r="AG6" s="411"/>
      <c r="AH6" s="411"/>
      <c r="AI6" s="411"/>
      <c r="AJ6" s="411"/>
      <c r="AK6" s="411"/>
      <c r="AL6" s="411"/>
      <c r="AM6" s="411"/>
      <c r="AO6" s="411"/>
      <c r="AP6" s="411"/>
      <c r="AQ6" s="411"/>
      <c r="AR6" s="411"/>
    </row>
    <row r="7" spans="1:51" x14ac:dyDescent="0.2">
      <c r="AD7" s="411"/>
      <c r="AE7" s="411"/>
      <c r="AF7" s="411"/>
      <c r="AG7" s="411"/>
      <c r="AH7" s="411"/>
      <c r="AI7" s="411"/>
      <c r="AJ7" s="411"/>
      <c r="AK7" s="411"/>
      <c r="AL7" s="411"/>
      <c r="AM7" s="411"/>
      <c r="AO7" s="411"/>
      <c r="AP7" s="411"/>
      <c r="AQ7" s="411"/>
      <c r="AR7" s="411"/>
    </row>
    <row r="8" spans="1:51" ht="7.15" customHeight="1" x14ac:dyDescent="0.2"/>
    <row r="9" spans="1:51" ht="14.1" customHeight="1" x14ac:dyDescent="0.2">
      <c r="AD9" s="438" t="s">
        <v>5</v>
      </c>
      <c r="AE9" s="411"/>
      <c r="AF9" s="411"/>
      <c r="AG9" s="411"/>
      <c r="AH9" s="411"/>
      <c r="AI9" s="411"/>
      <c r="AJ9" s="411"/>
      <c r="AK9" s="411"/>
      <c r="AL9" s="411"/>
      <c r="AM9" s="411"/>
      <c r="AO9" s="439" t="s">
        <v>6</v>
      </c>
      <c r="AP9" s="411"/>
      <c r="AQ9" s="411"/>
      <c r="AR9" s="411"/>
    </row>
    <row r="10" spans="1:51" ht="0" hidden="1" customHeight="1" x14ac:dyDescent="0.2"/>
    <row r="11" spans="1:51" ht="19.899999999999999" customHeight="1" x14ac:dyDescent="0.2"/>
    <row r="12" spans="1:51" ht="0" hidden="1" customHeight="1" x14ac:dyDescent="0.2"/>
    <row r="13" spans="1:51" ht="8.4499999999999993" customHeight="1" x14ac:dyDescent="0.2"/>
    <row r="14" spans="1:51" ht="12" thickBot="1" x14ac:dyDescent="0.25">
      <c r="A14" s="440" t="s">
        <v>7</v>
      </c>
      <c r="B14" s="429"/>
      <c r="C14" s="429"/>
      <c r="D14" s="429"/>
      <c r="E14" s="430"/>
      <c r="F14" s="441" t="s">
        <v>8</v>
      </c>
      <c r="G14" s="429"/>
      <c r="H14" s="430"/>
      <c r="I14" s="440" t="s">
        <v>9</v>
      </c>
      <c r="J14" s="429"/>
      <c r="K14" s="429"/>
      <c r="L14" s="429"/>
      <c r="M14" s="429"/>
      <c r="N14" s="429"/>
      <c r="O14" s="429"/>
      <c r="P14" s="430"/>
      <c r="Q14" s="442" t="s">
        <v>10</v>
      </c>
      <c r="R14" s="429"/>
      <c r="S14" s="429"/>
      <c r="T14" s="429"/>
      <c r="U14" s="429"/>
      <c r="V14" s="429"/>
      <c r="W14" s="430"/>
      <c r="X14" s="440" t="s">
        <v>11</v>
      </c>
      <c r="Y14" s="429"/>
      <c r="Z14" s="429"/>
      <c r="AA14" s="429"/>
      <c r="AB14" s="429"/>
      <c r="AC14" s="429"/>
      <c r="AD14" s="430"/>
      <c r="AE14" s="442" t="s">
        <v>12</v>
      </c>
      <c r="AF14" s="429"/>
      <c r="AG14" s="429"/>
      <c r="AH14" s="429"/>
      <c r="AI14" s="429"/>
      <c r="AJ14" s="430"/>
      <c r="AK14" s="2" t="s">
        <v>13</v>
      </c>
      <c r="AL14" s="2" t="s">
        <v>13</v>
      </c>
      <c r="AM14" s="410" t="s">
        <v>13</v>
      </c>
      <c r="AN14" s="411"/>
      <c r="AO14" s="411"/>
      <c r="AP14" s="2" t="s">
        <v>13</v>
      </c>
      <c r="AQ14" s="2" t="s">
        <v>13</v>
      </c>
      <c r="AR14" s="2" t="s">
        <v>13</v>
      </c>
      <c r="AS14" s="2" t="s">
        <v>13</v>
      </c>
      <c r="AT14" s="2" t="s">
        <v>13</v>
      </c>
      <c r="AU14" s="2" t="s">
        <v>13</v>
      </c>
      <c r="AV14" s="2" t="s">
        <v>13</v>
      </c>
      <c r="AW14" s="2" t="s">
        <v>13</v>
      </c>
      <c r="AX14" s="2" t="s">
        <v>13</v>
      </c>
      <c r="AY14" s="2" t="s">
        <v>13</v>
      </c>
    </row>
    <row r="15" spans="1:51" ht="12" thickBot="1" x14ac:dyDescent="0.25">
      <c r="A15" s="428" t="s">
        <v>14</v>
      </c>
      <c r="B15" s="429"/>
      <c r="C15" s="429"/>
      <c r="D15" s="429"/>
      <c r="E15" s="429"/>
      <c r="F15" s="430"/>
      <c r="G15" s="431" t="s">
        <v>15</v>
      </c>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30"/>
      <c r="AH15" s="3" t="s">
        <v>13</v>
      </c>
      <c r="AI15" s="3" t="s">
        <v>13</v>
      </c>
      <c r="AJ15" s="3" t="s">
        <v>13</v>
      </c>
      <c r="AK15" s="3" t="s">
        <v>13</v>
      </c>
      <c r="AL15" s="3" t="s">
        <v>13</v>
      </c>
      <c r="AM15" s="436" t="s">
        <v>13</v>
      </c>
      <c r="AN15" s="437"/>
      <c r="AO15" s="437"/>
      <c r="AP15" s="2" t="s">
        <v>13</v>
      </c>
      <c r="AQ15" s="2" t="s">
        <v>13</v>
      </c>
      <c r="AR15" s="364" t="s">
        <v>467</v>
      </c>
      <c r="AS15" s="365">
        <f>+AS18/AP18</f>
        <v>0.74447552833371722</v>
      </c>
      <c r="AT15" s="2" t="s">
        <v>13</v>
      </c>
      <c r="AU15" s="2" t="s">
        <v>13</v>
      </c>
      <c r="AV15" s="366" t="s">
        <v>278</v>
      </c>
      <c r="AW15" s="367">
        <f>+AW18/AS18</f>
        <v>0.31550564638517509</v>
      </c>
      <c r="AX15" s="2" t="s">
        <v>13</v>
      </c>
      <c r="AY15" s="2" t="s">
        <v>13</v>
      </c>
    </row>
    <row r="16" spans="1:51" x14ac:dyDescent="0.2">
      <c r="A16" s="428" t="s">
        <v>16</v>
      </c>
      <c r="B16" s="429"/>
      <c r="C16" s="429"/>
      <c r="D16" s="429"/>
      <c r="E16" s="429"/>
      <c r="F16" s="429"/>
      <c r="G16" s="430"/>
      <c r="H16" s="431" t="s">
        <v>17</v>
      </c>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30"/>
      <c r="AP16" s="2" t="s">
        <v>13</v>
      </c>
      <c r="AQ16" s="2" t="s">
        <v>13</v>
      </c>
      <c r="AR16" s="2" t="s">
        <v>13</v>
      </c>
      <c r="AS16" s="2" t="s">
        <v>13</v>
      </c>
      <c r="AT16" s="2" t="s">
        <v>13</v>
      </c>
      <c r="AU16" s="2" t="s">
        <v>13</v>
      </c>
      <c r="AV16" s="2" t="s">
        <v>13</v>
      </c>
      <c r="AW16" s="2" t="s">
        <v>13</v>
      </c>
      <c r="AX16" s="2" t="s">
        <v>13</v>
      </c>
      <c r="AY16" s="2" t="s">
        <v>13</v>
      </c>
    </row>
    <row r="17" spans="1:51" ht="64.5" thickBot="1" x14ac:dyDescent="0.25">
      <c r="A17" s="432" t="s">
        <v>18</v>
      </c>
      <c r="B17" s="433"/>
      <c r="C17" s="434" t="s">
        <v>19</v>
      </c>
      <c r="D17" s="433"/>
      <c r="E17" s="432" t="s">
        <v>20</v>
      </c>
      <c r="F17" s="433"/>
      <c r="G17" s="432" t="s">
        <v>21</v>
      </c>
      <c r="H17" s="433"/>
      <c r="I17" s="432" t="s">
        <v>22</v>
      </c>
      <c r="J17" s="435"/>
      <c r="K17" s="433"/>
      <c r="L17" s="432" t="s">
        <v>23</v>
      </c>
      <c r="M17" s="435"/>
      <c r="N17" s="433"/>
      <c r="O17" s="432" t="s">
        <v>24</v>
      </c>
      <c r="P17" s="433"/>
      <c r="Q17" s="432" t="s">
        <v>25</v>
      </c>
      <c r="R17" s="433"/>
      <c r="S17" s="432" t="s">
        <v>26</v>
      </c>
      <c r="T17" s="435"/>
      <c r="U17" s="435"/>
      <c r="V17" s="435"/>
      <c r="W17" s="435"/>
      <c r="X17" s="435"/>
      <c r="Y17" s="435"/>
      <c r="Z17" s="433"/>
      <c r="AA17" s="432" t="s">
        <v>27</v>
      </c>
      <c r="AB17" s="435"/>
      <c r="AC17" s="435"/>
      <c r="AD17" s="435"/>
      <c r="AE17" s="433"/>
      <c r="AF17" s="432" t="s">
        <v>28</v>
      </c>
      <c r="AG17" s="435"/>
      <c r="AH17" s="433"/>
      <c r="AI17" s="4" t="s">
        <v>29</v>
      </c>
      <c r="AJ17" s="432" t="s">
        <v>30</v>
      </c>
      <c r="AK17" s="435"/>
      <c r="AL17" s="435"/>
      <c r="AM17" s="435"/>
      <c r="AN17" s="435"/>
      <c r="AO17" s="433"/>
      <c r="AP17" s="4" t="s">
        <v>31</v>
      </c>
      <c r="AQ17" s="4" t="s">
        <v>32</v>
      </c>
      <c r="AR17" s="4" t="s">
        <v>33</v>
      </c>
      <c r="AS17" s="4" t="s">
        <v>34</v>
      </c>
      <c r="AT17" s="4" t="s">
        <v>35</v>
      </c>
      <c r="AU17" s="4" t="s">
        <v>36</v>
      </c>
      <c r="AV17" s="4" t="s">
        <v>37</v>
      </c>
      <c r="AW17" s="4" t="s">
        <v>38</v>
      </c>
      <c r="AX17" s="4" t="s">
        <v>39</v>
      </c>
      <c r="AY17" s="4" t="s">
        <v>40</v>
      </c>
    </row>
    <row r="18" spans="1:51" s="362" customFormat="1" ht="15" customHeight="1" thickBot="1" x14ac:dyDescent="0.25">
      <c r="A18" s="359"/>
      <c r="B18" s="360"/>
      <c r="C18" s="361"/>
      <c r="D18" s="360"/>
      <c r="E18" s="361"/>
      <c r="F18" s="360"/>
      <c r="G18" s="361"/>
      <c r="H18" s="360"/>
      <c r="I18" s="361"/>
      <c r="J18" s="360"/>
      <c r="K18" s="360"/>
      <c r="L18" s="361"/>
      <c r="M18" s="360"/>
      <c r="N18" s="360"/>
      <c r="O18" s="361"/>
      <c r="P18" s="360"/>
      <c r="Q18" s="361"/>
      <c r="R18" s="360"/>
      <c r="S18" s="361"/>
      <c r="T18" s="360"/>
      <c r="U18" s="360"/>
      <c r="V18" s="360"/>
      <c r="W18" s="360"/>
      <c r="X18" s="360"/>
      <c r="Y18" s="360"/>
      <c r="Z18" s="360"/>
      <c r="AA18" s="361"/>
      <c r="AB18" s="360"/>
      <c r="AC18" s="360"/>
      <c r="AD18" s="360"/>
      <c r="AE18" s="360"/>
      <c r="AF18" s="361"/>
      <c r="AG18" s="360"/>
      <c r="AH18" s="360"/>
      <c r="AI18" s="361"/>
      <c r="AJ18" s="361"/>
      <c r="AK18" s="360"/>
      <c r="AL18" s="360"/>
      <c r="AM18" s="360"/>
      <c r="AN18" s="360"/>
      <c r="AO18" s="360"/>
      <c r="AP18" s="363">
        <f>+AP27+AP44+AP45+AP46+AP47+AP48+AP58+AP68+AP69+AP84+AP85+AP86+AP104+AP105+AP115+AP125+AP135+AP151+AP152+AP162+AP172+AP173+AP183+AP193+AP203+AP213+AP223+AP233+AP243</f>
        <v>11992697927</v>
      </c>
      <c r="AQ18" s="363">
        <f t="shared" ref="AQ18:AY18" si="0">+AQ27+AQ44+AQ45+AQ46+AQ47+AQ48+AQ58+AQ68+AQ69+AQ84+AQ85+AQ86+AQ104+AQ105+AQ115+AQ125+AQ135+AQ151+AQ152+AQ162+AQ172+AQ173+AQ183+AQ193+AQ203+AQ213+AQ223+AQ233+AQ243</f>
        <v>11840372916.799999</v>
      </c>
      <c r="AR18" s="363">
        <f t="shared" si="0"/>
        <v>152325010.19999999</v>
      </c>
      <c r="AS18" s="363">
        <f t="shared" si="0"/>
        <v>8928270125.3500004</v>
      </c>
      <c r="AT18" s="363">
        <f t="shared" si="0"/>
        <v>2912102791.4499998</v>
      </c>
      <c r="AU18" s="363">
        <f t="shared" si="0"/>
        <v>2816919637</v>
      </c>
      <c r="AV18" s="363">
        <f t="shared" si="0"/>
        <v>6111350488.3499994</v>
      </c>
      <c r="AW18" s="363">
        <f t="shared" si="0"/>
        <v>2816919637</v>
      </c>
      <c r="AX18" s="363">
        <f t="shared" si="0"/>
        <v>0</v>
      </c>
      <c r="AY18" s="363">
        <f t="shared" si="0"/>
        <v>2760403188</v>
      </c>
    </row>
    <row r="19" spans="1:51" s="357" customFormat="1" ht="12.75" x14ac:dyDescent="0.2">
      <c r="A19" s="424" t="s">
        <v>41</v>
      </c>
      <c r="B19" s="425"/>
      <c r="C19" s="424"/>
      <c r="D19" s="425"/>
      <c r="E19" s="424"/>
      <c r="F19" s="425"/>
      <c r="G19" s="424"/>
      <c r="H19" s="425"/>
      <c r="I19" s="424"/>
      <c r="J19" s="425"/>
      <c r="K19" s="425"/>
      <c r="L19" s="424"/>
      <c r="M19" s="425"/>
      <c r="N19" s="425"/>
      <c r="O19" s="424"/>
      <c r="P19" s="425"/>
      <c r="Q19" s="424"/>
      <c r="R19" s="425"/>
      <c r="S19" s="426" t="s">
        <v>42</v>
      </c>
      <c r="T19" s="425"/>
      <c r="U19" s="425"/>
      <c r="V19" s="425"/>
      <c r="W19" s="425"/>
      <c r="X19" s="425"/>
      <c r="Y19" s="425"/>
      <c r="Z19" s="425"/>
      <c r="AA19" s="424" t="s">
        <v>43</v>
      </c>
      <c r="AB19" s="425"/>
      <c r="AC19" s="425"/>
      <c r="AD19" s="425"/>
      <c r="AE19" s="425"/>
      <c r="AF19" s="424" t="s">
        <v>44</v>
      </c>
      <c r="AG19" s="425"/>
      <c r="AH19" s="425"/>
      <c r="AI19" s="356" t="s">
        <v>45</v>
      </c>
      <c r="AJ19" s="427" t="s">
        <v>46</v>
      </c>
      <c r="AK19" s="425"/>
      <c r="AL19" s="425"/>
      <c r="AM19" s="425"/>
      <c r="AN19" s="425"/>
      <c r="AO19" s="425"/>
      <c r="AP19" s="358" t="s">
        <v>47</v>
      </c>
      <c r="AQ19" s="358" t="s">
        <v>48</v>
      </c>
      <c r="AR19" s="358" t="s">
        <v>49</v>
      </c>
      <c r="AS19" s="358" t="s">
        <v>51</v>
      </c>
      <c r="AT19" s="358" t="s">
        <v>52</v>
      </c>
      <c r="AU19" s="358" t="s">
        <v>53</v>
      </c>
      <c r="AV19" s="358" t="s">
        <v>54</v>
      </c>
      <c r="AW19" s="358" t="s">
        <v>53</v>
      </c>
      <c r="AX19" s="358" t="s">
        <v>50</v>
      </c>
      <c r="AY19" s="358" t="s">
        <v>55</v>
      </c>
    </row>
    <row r="20" spans="1:51" s="6" customFormat="1" ht="12.75" x14ac:dyDescent="0.2">
      <c r="A20" s="416" t="s">
        <v>41</v>
      </c>
      <c r="B20" s="413"/>
      <c r="C20" s="416"/>
      <c r="D20" s="413"/>
      <c r="E20" s="416"/>
      <c r="F20" s="413"/>
      <c r="G20" s="416"/>
      <c r="H20" s="413"/>
      <c r="I20" s="416"/>
      <c r="J20" s="413"/>
      <c r="K20" s="413"/>
      <c r="L20" s="416"/>
      <c r="M20" s="413"/>
      <c r="N20" s="413"/>
      <c r="O20" s="416"/>
      <c r="P20" s="413"/>
      <c r="Q20" s="416"/>
      <c r="R20" s="413"/>
      <c r="S20" s="418" t="s">
        <v>42</v>
      </c>
      <c r="T20" s="413"/>
      <c r="U20" s="413"/>
      <c r="V20" s="413"/>
      <c r="W20" s="413"/>
      <c r="X20" s="413"/>
      <c r="Y20" s="413"/>
      <c r="Z20" s="413"/>
      <c r="AA20" s="416" t="s">
        <v>56</v>
      </c>
      <c r="AB20" s="413"/>
      <c r="AC20" s="413"/>
      <c r="AD20" s="413"/>
      <c r="AE20" s="413"/>
      <c r="AF20" s="416" t="s">
        <v>44</v>
      </c>
      <c r="AG20" s="413"/>
      <c r="AH20" s="413"/>
      <c r="AI20" s="5" t="s">
        <v>57</v>
      </c>
      <c r="AJ20" s="417" t="s">
        <v>58</v>
      </c>
      <c r="AK20" s="413"/>
      <c r="AL20" s="413"/>
      <c r="AM20" s="413"/>
      <c r="AN20" s="413"/>
      <c r="AO20" s="413"/>
      <c r="AP20" s="7" t="s">
        <v>59</v>
      </c>
      <c r="AQ20" s="7" t="s">
        <v>59</v>
      </c>
      <c r="AR20" s="7" t="s">
        <v>50</v>
      </c>
      <c r="AS20" s="7" t="s">
        <v>60</v>
      </c>
      <c r="AT20" s="7" t="s">
        <v>61</v>
      </c>
      <c r="AU20" s="7" t="s">
        <v>62</v>
      </c>
      <c r="AV20" s="7" t="s">
        <v>63</v>
      </c>
      <c r="AW20" s="7" t="s">
        <v>62</v>
      </c>
      <c r="AX20" s="7" t="s">
        <v>50</v>
      </c>
      <c r="AY20" s="7" t="s">
        <v>62</v>
      </c>
    </row>
    <row r="21" spans="1:51" s="6" customFormat="1" ht="12.75" x14ac:dyDescent="0.2">
      <c r="A21" s="416" t="s">
        <v>41</v>
      </c>
      <c r="B21" s="413"/>
      <c r="C21" s="416"/>
      <c r="D21" s="413"/>
      <c r="E21" s="416"/>
      <c r="F21" s="413"/>
      <c r="G21" s="416"/>
      <c r="H21" s="413"/>
      <c r="I21" s="416"/>
      <c r="J21" s="413"/>
      <c r="K21" s="413"/>
      <c r="L21" s="416"/>
      <c r="M21" s="413"/>
      <c r="N21" s="413"/>
      <c r="O21" s="416"/>
      <c r="P21" s="413"/>
      <c r="Q21" s="416"/>
      <c r="R21" s="413"/>
      <c r="S21" s="418" t="s">
        <v>42</v>
      </c>
      <c r="T21" s="413"/>
      <c r="U21" s="413"/>
      <c r="V21" s="413"/>
      <c r="W21" s="413"/>
      <c r="X21" s="413"/>
      <c r="Y21" s="413"/>
      <c r="Z21" s="413"/>
      <c r="AA21" s="416" t="s">
        <v>56</v>
      </c>
      <c r="AB21" s="413"/>
      <c r="AC21" s="413"/>
      <c r="AD21" s="413"/>
      <c r="AE21" s="413"/>
      <c r="AF21" s="416" t="s">
        <v>44</v>
      </c>
      <c r="AG21" s="413"/>
      <c r="AH21" s="413"/>
      <c r="AI21" s="5" t="s">
        <v>64</v>
      </c>
      <c r="AJ21" s="417" t="s">
        <v>65</v>
      </c>
      <c r="AK21" s="413"/>
      <c r="AL21" s="413"/>
      <c r="AM21" s="413"/>
      <c r="AN21" s="413"/>
      <c r="AO21" s="413"/>
      <c r="AP21" s="7" t="s">
        <v>66</v>
      </c>
      <c r="AQ21" s="7" t="s">
        <v>67</v>
      </c>
      <c r="AR21" s="7" t="s">
        <v>68</v>
      </c>
      <c r="AS21" s="7" t="s">
        <v>50</v>
      </c>
      <c r="AT21" s="7" t="s">
        <v>67</v>
      </c>
      <c r="AU21" s="7" t="s">
        <v>50</v>
      </c>
      <c r="AV21" s="7" t="s">
        <v>50</v>
      </c>
      <c r="AW21" s="7" t="s">
        <v>50</v>
      </c>
      <c r="AX21" s="7" t="s">
        <v>50</v>
      </c>
      <c r="AY21" s="7" t="s">
        <v>50</v>
      </c>
    </row>
    <row r="22" spans="1:51" s="6" customFormat="1" ht="12.75" x14ac:dyDescent="0.2">
      <c r="A22" s="416" t="s">
        <v>41</v>
      </c>
      <c r="B22" s="413"/>
      <c r="C22" s="416" t="s">
        <v>69</v>
      </c>
      <c r="D22" s="413"/>
      <c r="E22" s="416"/>
      <c r="F22" s="413"/>
      <c r="G22" s="416"/>
      <c r="H22" s="413"/>
      <c r="I22" s="416"/>
      <c r="J22" s="413"/>
      <c r="K22" s="413"/>
      <c r="L22" s="416"/>
      <c r="M22" s="413"/>
      <c r="N22" s="413"/>
      <c r="O22" s="416"/>
      <c r="P22" s="413"/>
      <c r="Q22" s="416"/>
      <c r="R22" s="413"/>
      <c r="S22" s="418" t="s">
        <v>70</v>
      </c>
      <c r="T22" s="413"/>
      <c r="U22" s="413"/>
      <c r="V22" s="413"/>
      <c r="W22" s="413"/>
      <c r="X22" s="413"/>
      <c r="Y22" s="413"/>
      <c r="Z22" s="413"/>
      <c r="AA22" s="416" t="s">
        <v>43</v>
      </c>
      <c r="AB22" s="413"/>
      <c r="AC22" s="413"/>
      <c r="AD22" s="413"/>
      <c r="AE22" s="413"/>
      <c r="AF22" s="416" t="s">
        <v>44</v>
      </c>
      <c r="AG22" s="413"/>
      <c r="AH22" s="413"/>
      <c r="AI22" s="5" t="s">
        <v>45</v>
      </c>
      <c r="AJ22" s="417" t="s">
        <v>46</v>
      </c>
      <c r="AK22" s="413"/>
      <c r="AL22" s="413"/>
      <c r="AM22" s="413"/>
      <c r="AN22" s="413"/>
      <c r="AO22" s="413"/>
      <c r="AP22" s="7" t="s">
        <v>71</v>
      </c>
      <c r="AQ22" s="7" t="s">
        <v>71</v>
      </c>
      <c r="AR22" s="7" t="s">
        <v>50</v>
      </c>
      <c r="AS22" s="7" t="s">
        <v>72</v>
      </c>
      <c r="AT22" s="7" t="s">
        <v>73</v>
      </c>
      <c r="AU22" s="7" t="s">
        <v>74</v>
      </c>
      <c r="AV22" s="7" t="s">
        <v>75</v>
      </c>
      <c r="AW22" s="7" t="s">
        <v>74</v>
      </c>
      <c r="AX22" s="7" t="s">
        <v>50</v>
      </c>
      <c r="AY22" s="7" t="s">
        <v>76</v>
      </c>
    </row>
    <row r="23" spans="1:51" s="6" customFormat="1" ht="12.75" x14ac:dyDescent="0.2">
      <c r="A23" s="416" t="s">
        <v>41</v>
      </c>
      <c r="B23" s="413"/>
      <c r="C23" s="416" t="s">
        <v>69</v>
      </c>
      <c r="D23" s="413"/>
      <c r="E23" s="416" t="s">
        <v>77</v>
      </c>
      <c r="F23" s="413"/>
      <c r="G23" s="416"/>
      <c r="H23" s="413"/>
      <c r="I23" s="416"/>
      <c r="J23" s="413"/>
      <c r="K23" s="413"/>
      <c r="L23" s="416"/>
      <c r="M23" s="413"/>
      <c r="N23" s="413"/>
      <c r="O23" s="416"/>
      <c r="P23" s="413"/>
      <c r="Q23" s="416"/>
      <c r="R23" s="413"/>
      <c r="S23" s="418" t="s">
        <v>78</v>
      </c>
      <c r="T23" s="413"/>
      <c r="U23" s="413"/>
      <c r="V23" s="413"/>
      <c r="W23" s="413"/>
      <c r="X23" s="413"/>
      <c r="Y23" s="413"/>
      <c r="Z23" s="413"/>
      <c r="AA23" s="416" t="s">
        <v>43</v>
      </c>
      <c r="AB23" s="413"/>
      <c r="AC23" s="413"/>
      <c r="AD23" s="413"/>
      <c r="AE23" s="413"/>
      <c r="AF23" s="416" t="s">
        <v>44</v>
      </c>
      <c r="AG23" s="413"/>
      <c r="AH23" s="413"/>
      <c r="AI23" s="5" t="s">
        <v>45</v>
      </c>
      <c r="AJ23" s="417" t="s">
        <v>46</v>
      </c>
      <c r="AK23" s="413"/>
      <c r="AL23" s="413"/>
      <c r="AM23" s="413"/>
      <c r="AN23" s="413"/>
      <c r="AO23" s="413"/>
      <c r="AP23" s="7" t="s">
        <v>71</v>
      </c>
      <c r="AQ23" s="7" t="s">
        <v>71</v>
      </c>
      <c r="AR23" s="7" t="s">
        <v>50</v>
      </c>
      <c r="AS23" s="7" t="s">
        <v>72</v>
      </c>
      <c r="AT23" s="7" t="s">
        <v>73</v>
      </c>
      <c r="AU23" s="7" t="s">
        <v>74</v>
      </c>
      <c r="AV23" s="7" t="s">
        <v>75</v>
      </c>
      <c r="AW23" s="7" t="s">
        <v>74</v>
      </c>
      <c r="AX23" s="7" t="s">
        <v>50</v>
      </c>
      <c r="AY23" s="7" t="s">
        <v>76</v>
      </c>
    </row>
    <row r="24" spans="1:51" s="6" customFormat="1" ht="12.75" x14ac:dyDescent="0.2">
      <c r="A24" s="416" t="s">
        <v>41</v>
      </c>
      <c r="B24" s="413"/>
      <c r="C24" s="416" t="s">
        <v>69</v>
      </c>
      <c r="D24" s="413"/>
      <c r="E24" s="416" t="s">
        <v>77</v>
      </c>
      <c r="F24" s="413"/>
      <c r="G24" s="416" t="s">
        <v>79</v>
      </c>
      <c r="H24" s="413"/>
      <c r="I24" s="416"/>
      <c r="J24" s="413"/>
      <c r="K24" s="413"/>
      <c r="L24" s="416"/>
      <c r="M24" s="413"/>
      <c r="N24" s="413"/>
      <c r="O24" s="416"/>
      <c r="P24" s="413"/>
      <c r="Q24" s="416"/>
      <c r="R24" s="413"/>
      <c r="S24" s="418" t="s">
        <v>80</v>
      </c>
      <c r="T24" s="413"/>
      <c r="U24" s="413"/>
      <c r="V24" s="413"/>
      <c r="W24" s="413"/>
      <c r="X24" s="413"/>
      <c r="Y24" s="413"/>
      <c r="Z24" s="413"/>
      <c r="AA24" s="416" t="s">
        <v>43</v>
      </c>
      <c r="AB24" s="413"/>
      <c r="AC24" s="413"/>
      <c r="AD24" s="413"/>
      <c r="AE24" s="413"/>
      <c r="AF24" s="416" t="s">
        <v>44</v>
      </c>
      <c r="AG24" s="413"/>
      <c r="AH24" s="413"/>
      <c r="AI24" s="5" t="s">
        <v>45</v>
      </c>
      <c r="AJ24" s="417" t="s">
        <v>46</v>
      </c>
      <c r="AK24" s="413"/>
      <c r="AL24" s="413"/>
      <c r="AM24" s="413"/>
      <c r="AN24" s="413"/>
      <c r="AO24" s="413"/>
      <c r="AP24" s="7" t="s">
        <v>71</v>
      </c>
      <c r="AQ24" s="7" t="s">
        <v>71</v>
      </c>
      <c r="AR24" s="7" t="s">
        <v>50</v>
      </c>
      <c r="AS24" s="7" t="s">
        <v>72</v>
      </c>
      <c r="AT24" s="7" t="s">
        <v>73</v>
      </c>
      <c r="AU24" s="7" t="s">
        <v>74</v>
      </c>
      <c r="AV24" s="7" t="s">
        <v>75</v>
      </c>
      <c r="AW24" s="7" t="s">
        <v>74</v>
      </c>
      <c r="AX24" s="7" t="s">
        <v>50</v>
      </c>
      <c r="AY24" s="7" t="s">
        <v>76</v>
      </c>
    </row>
    <row r="25" spans="1:51" s="6" customFormat="1" ht="12.75" x14ac:dyDescent="0.2">
      <c r="A25" s="416" t="s">
        <v>41</v>
      </c>
      <c r="B25" s="413"/>
      <c r="C25" s="416" t="s">
        <v>69</v>
      </c>
      <c r="D25" s="413"/>
      <c r="E25" s="416" t="s">
        <v>77</v>
      </c>
      <c r="F25" s="413"/>
      <c r="G25" s="416" t="s">
        <v>79</v>
      </c>
      <c r="H25" s="413"/>
      <c r="I25" s="416" t="s">
        <v>81</v>
      </c>
      <c r="J25" s="413"/>
      <c r="K25" s="413"/>
      <c r="L25" s="416"/>
      <c r="M25" s="413"/>
      <c r="N25" s="413"/>
      <c r="O25" s="416"/>
      <c r="P25" s="413"/>
      <c r="Q25" s="416"/>
      <c r="R25" s="413"/>
      <c r="S25" s="418" t="s">
        <v>82</v>
      </c>
      <c r="T25" s="413"/>
      <c r="U25" s="413"/>
      <c r="V25" s="413"/>
      <c r="W25" s="413"/>
      <c r="X25" s="413"/>
      <c r="Y25" s="413"/>
      <c r="Z25" s="413"/>
      <c r="AA25" s="416" t="s">
        <v>43</v>
      </c>
      <c r="AB25" s="413"/>
      <c r="AC25" s="413"/>
      <c r="AD25" s="413"/>
      <c r="AE25" s="413"/>
      <c r="AF25" s="416" t="s">
        <v>44</v>
      </c>
      <c r="AG25" s="413"/>
      <c r="AH25" s="413"/>
      <c r="AI25" s="5" t="s">
        <v>45</v>
      </c>
      <c r="AJ25" s="417" t="s">
        <v>46</v>
      </c>
      <c r="AK25" s="413"/>
      <c r="AL25" s="413"/>
      <c r="AM25" s="413"/>
      <c r="AN25" s="413"/>
      <c r="AO25" s="413"/>
      <c r="AP25" s="7" t="s">
        <v>71</v>
      </c>
      <c r="AQ25" s="7" t="s">
        <v>71</v>
      </c>
      <c r="AR25" s="7" t="s">
        <v>50</v>
      </c>
      <c r="AS25" s="7" t="s">
        <v>72</v>
      </c>
      <c r="AT25" s="7" t="s">
        <v>73</v>
      </c>
      <c r="AU25" s="7" t="s">
        <v>74</v>
      </c>
      <c r="AV25" s="7" t="s">
        <v>75</v>
      </c>
      <c r="AW25" s="7" t="s">
        <v>74</v>
      </c>
      <c r="AX25" s="7" t="s">
        <v>50</v>
      </c>
      <c r="AY25" s="7" t="s">
        <v>76</v>
      </c>
    </row>
    <row r="26" spans="1:51" s="6" customFormat="1" ht="12.75" x14ac:dyDescent="0.2">
      <c r="A26" s="416" t="s">
        <v>41</v>
      </c>
      <c r="B26" s="413"/>
      <c r="C26" s="416" t="s">
        <v>69</v>
      </c>
      <c r="D26" s="413"/>
      <c r="E26" s="416" t="s">
        <v>77</v>
      </c>
      <c r="F26" s="413"/>
      <c r="G26" s="416" t="s">
        <v>79</v>
      </c>
      <c r="H26" s="413"/>
      <c r="I26" s="416" t="s">
        <v>81</v>
      </c>
      <c r="J26" s="413"/>
      <c r="K26" s="413"/>
      <c r="L26" s="416" t="s">
        <v>83</v>
      </c>
      <c r="M26" s="413"/>
      <c r="N26" s="413"/>
      <c r="O26" s="416"/>
      <c r="P26" s="413"/>
      <c r="Q26" s="416"/>
      <c r="R26" s="413"/>
      <c r="S26" s="418" t="s">
        <v>84</v>
      </c>
      <c r="T26" s="413"/>
      <c r="U26" s="413"/>
      <c r="V26" s="413"/>
      <c r="W26" s="413"/>
      <c r="X26" s="413"/>
      <c r="Y26" s="413"/>
      <c r="Z26" s="413"/>
      <c r="AA26" s="416" t="s">
        <v>43</v>
      </c>
      <c r="AB26" s="413"/>
      <c r="AC26" s="413"/>
      <c r="AD26" s="413"/>
      <c r="AE26" s="413"/>
      <c r="AF26" s="416" t="s">
        <v>44</v>
      </c>
      <c r="AG26" s="413"/>
      <c r="AH26" s="413"/>
      <c r="AI26" s="5" t="s">
        <v>45</v>
      </c>
      <c r="AJ26" s="417" t="s">
        <v>46</v>
      </c>
      <c r="AK26" s="413"/>
      <c r="AL26" s="413"/>
      <c r="AM26" s="413"/>
      <c r="AN26" s="413"/>
      <c r="AO26" s="413"/>
      <c r="AP26" s="7" t="s">
        <v>71</v>
      </c>
      <c r="AQ26" s="7" t="s">
        <v>71</v>
      </c>
      <c r="AR26" s="7" t="s">
        <v>50</v>
      </c>
      <c r="AS26" s="7" t="s">
        <v>72</v>
      </c>
      <c r="AT26" s="7" t="s">
        <v>73</v>
      </c>
      <c r="AU26" s="7" t="s">
        <v>74</v>
      </c>
      <c r="AV26" s="7" t="s">
        <v>75</v>
      </c>
      <c r="AW26" s="7" t="s">
        <v>74</v>
      </c>
      <c r="AX26" s="7" t="s">
        <v>50</v>
      </c>
      <c r="AY26" s="7" t="s">
        <v>76</v>
      </c>
    </row>
    <row r="27" spans="1:51" s="6" customFormat="1" ht="12.75" x14ac:dyDescent="0.2">
      <c r="A27" s="412" t="s">
        <v>41</v>
      </c>
      <c r="B27" s="413"/>
      <c r="C27" s="412" t="s">
        <v>69</v>
      </c>
      <c r="D27" s="413"/>
      <c r="E27" s="412" t="s">
        <v>77</v>
      </c>
      <c r="F27" s="413"/>
      <c r="G27" s="412" t="s">
        <v>79</v>
      </c>
      <c r="H27" s="413"/>
      <c r="I27" s="412" t="s">
        <v>81</v>
      </c>
      <c r="J27" s="413"/>
      <c r="K27" s="413"/>
      <c r="L27" s="412" t="s">
        <v>83</v>
      </c>
      <c r="M27" s="413"/>
      <c r="N27" s="413"/>
      <c r="O27" s="412" t="s">
        <v>85</v>
      </c>
      <c r="P27" s="413"/>
      <c r="Q27" s="412"/>
      <c r="R27" s="413"/>
      <c r="S27" s="414" t="s">
        <v>86</v>
      </c>
      <c r="T27" s="413"/>
      <c r="U27" s="413"/>
      <c r="V27" s="413"/>
      <c r="W27" s="413"/>
      <c r="X27" s="413"/>
      <c r="Y27" s="413"/>
      <c r="Z27" s="413"/>
      <c r="AA27" s="412" t="s">
        <v>43</v>
      </c>
      <c r="AB27" s="413"/>
      <c r="AC27" s="413"/>
      <c r="AD27" s="413"/>
      <c r="AE27" s="413"/>
      <c r="AF27" s="412" t="s">
        <v>44</v>
      </c>
      <c r="AG27" s="413"/>
      <c r="AH27" s="413"/>
      <c r="AI27" s="8" t="s">
        <v>45</v>
      </c>
      <c r="AJ27" s="415" t="s">
        <v>46</v>
      </c>
      <c r="AK27" s="413"/>
      <c r="AL27" s="413"/>
      <c r="AM27" s="413"/>
      <c r="AN27" s="413"/>
      <c r="AO27" s="413"/>
      <c r="AP27" s="9" t="s">
        <v>71</v>
      </c>
      <c r="AQ27" s="9" t="s">
        <v>71</v>
      </c>
      <c r="AR27" s="9" t="s">
        <v>50</v>
      </c>
      <c r="AS27" s="9" t="s">
        <v>72</v>
      </c>
      <c r="AT27" s="9" t="s">
        <v>73</v>
      </c>
      <c r="AU27" s="9" t="s">
        <v>74</v>
      </c>
      <c r="AV27" s="9" t="s">
        <v>75</v>
      </c>
      <c r="AW27" s="9" t="s">
        <v>74</v>
      </c>
      <c r="AX27" s="9" t="s">
        <v>50</v>
      </c>
      <c r="AY27" s="9" t="s">
        <v>76</v>
      </c>
    </row>
    <row r="28" spans="1:51" s="6" customFormat="1" ht="12.75" x14ac:dyDescent="0.2">
      <c r="A28" s="416" t="s">
        <v>41</v>
      </c>
      <c r="B28" s="413"/>
      <c r="C28" s="416" t="s">
        <v>87</v>
      </c>
      <c r="D28" s="413"/>
      <c r="E28" s="416"/>
      <c r="F28" s="413"/>
      <c r="G28" s="416"/>
      <c r="H28" s="413"/>
      <c r="I28" s="416"/>
      <c r="J28" s="413"/>
      <c r="K28" s="413"/>
      <c r="L28" s="416"/>
      <c r="M28" s="413"/>
      <c r="N28" s="413"/>
      <c r="O28" s="416"/>
      <c r="P28" s="413"/>
      <c r="Q28" s="416"/>
      <c r="R28" s="413"/>
      <c r="S28" s="418" t="s">
        <v>88</v>
      </c>
      <c r="T28" s="413"/>
      <c r="U28" s="413"/>
      <c r="V28" s="413"/>
      <c r="W28" s="413"/>
      <c r="X28" s="413"/>
      <c r="Y28" s="413"/>
      <c r="Z28" s="413"/>
      <c r="AA28" s="416" t="s">
        <v>43</v>
      </c>
      <c r="AB28" s="413"/>
      <c r="AC28" s="413"/>
      <c r="AD28" s="413"/>
      <c r="AE28" s="413"/>
      <c r="AF28" s="416" t="s">
        <v>44</v>
      </c>
      <c r="AG28" s="413"/>
      <c r="AH28" s="413"/>
      <c r="AI28" s="5" t="s">
        <v>45</v>
      </c>
      <c r="AJ28" s="417" t="s">
        <v>46</v>
      </c>
      <c r="AK28" s="413"/>
      <c r="AL28" s="413"/>
      <c r="AM28" s="413"/>
      <c r="AN28" s="413"/>
      <c r="AO28" s="413"/>
      <c r="AP28" s="7" t="s">
        <v>89</v>
      </c>
      <c r="AQ28" s="7" t="s">
        <v>90</v>
      </c>
      <c r="AR28" s="7" t="s">
        <v>49</v>
      </c>
      <c r="AS28" s="7" t="s">
        <v>91</v>
      </c>
      <c r="AT28" s="7" t="s">
        <v>92</v>
      </c>
      <c r="AU28" s="7" t="s">
        <v>93</v>
      </c>
      <c r="AV28" s="7" t="s">
        <v>94</v>
      </c>
      <c r="AW28" s="7" t="s">
        <v>93</v>
      </c>
      <c r="AX28" s="7" t="s">
        <v>50</v>
      </c>
      <c r="AY28" s="7" t="s">
        <v>95</v>
      </c>
    </row>
    <row r="29" spans="1:51" s="6" customFormat="1" ht="12.75" x14ac:dyDescent="0.2">
      <c r="A29" s="416" t="s">
        <v>41</v>
      </c>
      <c r="B29" s="413"/>
      <c r="C29" s="416" t="s">
        <v>87</v>
      </c>
      <c r="D29" s="413"/>
      <c r="E29" s="416"/>
      <c r="F29" s="413"/>
      <c r="G29" s="416"/>
      <c r="H29" s="413"/>
      <c r="I29" s="416"/>
      <c r="J29" s="413"/>
      <c r="K29" s="413"/>
      <c r="L29" s="416"/>
      <c r="M29" s="413"/>
      <c r="N29" s="413"/>
      <c r="O29" s="416"/>
      <c r="P29" s="413"/>
      <c r="Q29" s="416"/>
      <c r="R29" s="413"/>
      <c r="S29" s="418" t="s">
        <v>88</v>
      </c>
      <c r="T29" s="413"/>
      <c r="U29" s="413"/>
      <c r="V29" s="413"/>
      <c r="W29" s="413"/>
      <c r="X29" s="413"/>
      <c r="Y29" s="413"/>
      <c r="Z29" s="413"/>
      <c r="AA29" s="416" t="s">
        <v>56</v>
      </c>
      <c r="AB29" s="413"/>
      <c r="AC29" s="413"/>
      <c r="AD29" s="413"/>
      <c r="AE29" s="413"/>
      <c r="AF29" s="416" t="s">
        <v>44</v>
      </c>
      <c r="AG29" s="413"/>
      <c r="AH29" s="413"/>
      <c r="AI29" s="5" t="s">
        <v>57</v>
      </c>
      <c r="AJ29" s="417" t="s">
        <v>58</v>
      </c>
      <c r="AK29" s="413"/>
      <c r="AL29" s="413"/>
      <c r="AM29" s="413"/>
      <c r="AN29" s="413"/>
      <c r="AO29" s="413"/>
      <c r="AP29" s="7" t="s">
        <v>59</v>
      </c>
      <c r="AQ29" s="7" t="s">
        <v>59</v>
      </c>
      <c r="AR29" s="7" t="s">
        <v>50</v>
      </c>
      <c r="AS29" s="7" t="s">
        <v>60</v>
      </c>
      <c r="AT29" s="7" t="s">
        <v>61</v>
      </c>
      <c r="AU29" s="7" t="s">
        <v>62</v>
      </c>
      <c r="AV29" s="7" t="s">
        <v>63</v>
      </c>
      <c r="AW29" s="7" t="s">
        <v>62</v>
      </c>
      <c r="AX29" s="7" t="s">
        <v>50</v>
      </c>
      <c r="AY29" s="7" t="s">
        <v>62</v>
      </c>
    </row>
    <row r="30" spans="1:51" s="6" customFormat="1" ht="12.75" x14ac:dyDescent="0.2">
      <c r="A30" s="416" t="s">
        <v>41</v>
      </c>
      <c r="B30" s="413"/>
      <c r="C30" s="416" t="s">
        <v>87</v>
      </c>
      <c r="D30" s="413"/>
      <c r="E30" s="416"/>
      <c r="F30" s="413"/>
      <c r="G30" s="416"/>
      <c r="H30" s="413"/>
      <c r="I30" s="416"/>
      <c r="J30" s="413"/>
      <c r="K30" s="413"/>
      <c r="L30" s="416"/>
      <c r="M30" s="413"/>
      <c r="N30" s="413"/>
      <c r="O30" s="416"/>
      <c r="P30" s="413"/>
      <c r="Q30" s="416"/>
      <c r="R30" s="413"/>
      <c r="S30" s="418" t="s">
        <v>88</v>
      </c>
      <c r="T30" s="413"/>
      <c r="U30" s="413"/>
      <c r="V30" s="413"/>
      <c r="W30" s="413"/>
      <c r="X30" s="413"/>
      <c r="Y30" s="413"/>
      <c r="Z30" s="413"/>
      <c r="AA30" s="416" t="s">
        <v>56</v>
      </c>
      <c r="AB30" s="413"/>
      <c r="AC30" s="413"/>
      <c r="AD30" s="413"/>
      <c r="AE30" s="413"/>
      <c r="AF30" s="416" t="s">
        <v>44</v>
      </c>
      <c r="AG30" s="413"/>
      <c r="AH30" s="413"/>
      <c r="AI30" s="5" t="s">
        <v>64</v>
      </c>
      <c r="AJ30" s="417" t="s">
        <v>65</v>
      </c>
      <c r="AK30" s="413"/>
      <c r="AL30" s="413"/>
      <c r="AM30" s="413"/>
      <c r="AN30" s="413"/>
      <c r="AO30" s="413"/>
      <c r="AP30" s="7" t="s">
        <v>66</v>
      </c>
      <c r="AQ30" s="7" t="s">
        <v>67</v>
      </c>
      <c r="AR30" s="7" t="s">
        <v>68</v>
      </c>
      <c r="AS30" s="7" t="s">
        <v>50</v>
      </c>
      <c r="AT30" s="7" t="s">
        <v>67</v>
      </c>
      <c r="AU30" s="7" t="s">
        <v>50</v>
      </c>
      <c r="AV30" s="7" t="s">
        <v>50</v>
      </c>
      <c r="AW30" s="7" t="s">
        <v>50</v>
      </c>
      <c r="AX30" s="7" t="s">
        <v>50</v>
      </c>
      <c r="AY30" s="7" t="s">
        <v>50</v>
      </c>
    </row>
    <row r="31" spans="1:51" s="6" customFormat="1" ht="12.75" x14ac:dyDescent="0.2">
      <c r="A31" s="416" t="s">
        <v>41</v>
      </c>
      <c r="B31" s="413"/>
      <c r="C31" s="416" t="s">
        <v>87</v>
      </c>
      <c r="D31" s="413"/>
      <c r="E31" s="416" t="s">
        <v>77</v>
      </c>
      <c r="F31" s="413"/>
      <c r="G31" s="416"/>
      <c r="H31" s="413"/>
      <c r="I31" s="416"/>
      <c r="J31" s="413"/>
      <c r="K31" s="413"/>
      <c r="L31" s="416"/>
      <c r="M31" s="413"/>
      <c r="N31" s="413"/>
      <c r="O31" s="416"/>
      <c r="P31" s="413"/>
      <c r="Q31" s="416"/>
      <c r="R31" s="413"/>
      <c r="S31" s="418" t="s">
        <v>78</v>
      </c>
      <c r="T31" s="413"/>
      <c r="U31" s="413"/>
      <c r="V31" s="413"/>
      <c r="W31" s="413"/>
      <c r="X31" s="413"/>
      <c r="Y31" s="413"/>
      <c r="Z31" s="413"/>
      <c r="AA31" s="416" t="s">
        <v>43</v>
      </c>
      <c r="AB31" s="413"/>
      <c r="AC31" s="413"/>
      <c r="AD31" s="413"/>
      <c r="AE31" s="413"/>
      <c r="AF31" s="416" t="s">
        <v>44</v>
      </c>
      <c r="AG31" s="413"/>
      <c r="AH31" s="413"/>
      <c r="AI31" s="5" t="s">
        <v>45</v>
      </c>
      <c r="AJ31" s="417" t="s">
        <v>46</v>
      </c>
      <c r="AK31" s="413"/>
      <c r="AL31" s="413"/>
      <c r="AM31" s="413"/>
      <c r="AN31" s="413"/>
      <c r="AO31" s="413"/>
      <c r="AP31" s="7" t="s">
        <v>89</v>
      </c>
      <c r="AQ31" s="7" t="s">
        <v>90</v>
      </c>
      <c r="AR31" s="7" t="s">
        <v>49</v>
      </c>
      <c r="AS31" s="7" t="s">
        <v>91</v>
      </c>
      <c r="AT31" s="7" t="s">
        <v>92</v>
      </c>
      <c r="AU31" s="7" t="s">
        <v>93</v>
      </c>
      <c r="AV31" s="7" t="s">
        <v>94</v>
      </c>
      <c r="AW31" s="7" t="s">
        <v>93</v>
      </c>
      <c r="AX31" s="7" t="s">
        <v>50</v>
      </c>
      <c r="AY31" s="7" t="s">
        <v>95</v>
      </c>
    </row>
    <row r="32" spans="1:51" s="6" customFormat="1" ht="12.75" x14ac:dyDescent="0.2">
      <c r="A32" s="416" t="s">
        <v>41</v>
      </c>
      <c r="B32" s="413"/>
      <c r="C32" s="416" t="s">
        <v>87</v>
      </c>
      <c r="D32" s="413"/>
      <c r="E32" s="416" t="s">
        <v>77</v>
      </c>
      <c r="F32" s="413"/>
      <c r="G32" s="416"/>
      <c r="H32" s="413"/>
      <c r="I32" s="416"/>
      <c r="J32" s="413"/>
      <c r="K32" s="413"/>
      <c r="L32" s="416"/>
      <c r="M32" s="413"/>
      <c r="N32" s="413"/>
      <c r="O32" s="416"/>
      <c r="P32" s="413"/>
      <c r="Q32" s="416"/>
      <c r="R32" s="413"/>
      <c r="S32" s="418" t="s">
        <v>78</v>
      </c>
      <c r="T32" s="413"/>
      <c r="U32" s="413"/>
      <c r="V32" s="413"/>
      <c r="W32" s="413"/>
      <c r="X32" s="413"/>
      <c r="Y32" s="413"/>
      <c r="Z32" s="413"/>
      <c r="AA32" s="416" t="s">
        <v>56</v>
      </c>
      <c r="AB32" s="413"/>
      <c r="AC32" s="413"/>
      <c r="AD32" s="413"/>
      <c r="AE32" s="413"/>
      <c r="AF32" s="416" t="s">
        <v>44</v>
      </c>
      <c r="AG32" s="413"/>
      <c r="AH32" s="413"/>
      <c r="AI32" s="5" t="s">
        <v>57</v>
      </c>
      <c r="AJ32" s="417" t="s">
        <v>58</v>
      </c>
      <c r="AK32" s="413"/>
      <c r="AL32" s="413"/>
      <c r="AM32" s="413"/>
      <c r="AN32" s="413"/>
      <c r="AO32" s="413"/>
      <c r="AP32" s="7" t="s">
        <v>59</v>
      </c>
      <c r="AQ32" s="7" t="s">
        <v>59</v>
      </c>
      <c r="AR32" s="7" t="s">
        <v>50</v>
      </c>
      <c r="AS32" s="7" t="s">
        <v>60</v>
      </c>
      <c r="AT32" s="7" t="s">
        <v>61</v>
      </c>
      <c r="AU32" s="7" t="s">
        <v>62</v>
      </c>
      <c r="AV32" s="7" t="s">
        <v>63</v>
      </c>
      <c r="AW32" s="7" t="s">
        <v>62</v>
      </c>
      <c r="AX32" s="7" t="s">
        <v>50</v>
      </c>
      <c r="AY32" s="7" t="s">
        <v>62</v>
      </c>
    </row>
    <row r="33" spans="1:51" s="6" customFormat="1" ht="12.75" x14ac:dyDescent="0.2">
      <c r="A33" s="416" t="s">
        <v>41</v>
      </c>
      <c r="B33" s="413"/>
      <c r="C33" s="416" t="s">
        <v>87</v>
      </c>
      <c r="D33" s="413"/>
      <c r="E33" s="416" t="s">
        <v>77</v>
      </c>
      <c r="F33" s="413"/>
      <c r="G33" s="416"/>
      <c r="H33" s="413"/>
      <c r="I33" s="416"/>
      <c r="J33" s="413"/>
      <c r="K33" s="413"/>
      <c r="L33" s="416"/>
      <c r="M33" s="413"/>
      <c r="N33" s="413"/>
      <c r="O33" s="416"/>
      <c r="P33" s="413"/>
      <c r="Q33" s="416"/>
      <c r="R33" s="413"/>
      <c r="S33" s="418" t="s">
        <v>78</v>
      </c>
      <c r="T33" s="413"/>
      <c r="U33" s="413"/>
      <c r="V33" s="413"/>
      <c r="W33" s="413"/>
      <c r="X33" s="413"/>
      <c r="Y33" s="413"/>
      <c r="Z33" s="413"/>
      <c r="AA33" s="416" t="s">
        <v>56</v>
      </c>
      <c r="AB33" s="413"/>
      <c r="AC33" s="413"/>
      <c r="AD33" s="413"/>
      <c r="AE33" s="413"/>
      <c r="AF33" s="416" t="s">
        <v>44</v>
      </c>
      <c r="AG33" s="413"/>
      <c r="AH33" s="413"/>
      <c r="AI33" s="5" t="s">
        <v>64</v>
      </c>
      <c r="AJ33" s="417" t="s">
        <v>65</v>
      </c>
      <c r="AK33" s="413"/>
      <c r="AL33" s="413"/>
      <c r="AM33" s="413"/>
      <c r="AN33" s="413"/>
      <c r="AO33" s="413"/>
      <c r="AP33" s="7" t="s">
        <v>66</v>
      </c>
      <c r="AQ33" s="7" t="s">
        <v>67</v>
      </c>
      <c r="AR33" s="7" t="s">
        <v>68</v>
      </c>
      <c r="AS33" s="7" t="s">
        <v>50</v>
      </c>
      <c r="AT33" s="7" t="s">
        <v>67</v>
      </c>
      <c r="AU33" s="7" t="s">
        <v>50</v>
      </c>
      <c r="AV33" s="7" t="s">
        <v>50</v>
      </c>
      <c r="AW33" s="7" t="s">
        <v>50</v>
      </c>
      <c r="AX33" s="7" t="s">
        <v>50</v>
      </c>
      <c r="AY33" s="7" t="s">
        <v>50</v>
      </c>
    </row>
    <row r="34" spans="1:51" s="6" customFormat="1" ht="12.75" x14ac:dyDescent="0.2">
      <c r="A34" s="416" t="s">
        <v>41</v>
      </c>
      <c r="B34" s="413"/>
      <c r="C34" s="416" t="s">
        <v>87</v>
      </c>
      <c r="D34" s="413"/>
      <c r="E34" s="416" t="s">
        <v>77</v>
      </c>
      <c r="F34" s="413"/>
      <c r="G34" s="416" t="s">
        <v>57</v>
      </c>
      <c r="H34" s="413"/>
      <c r="I34" s="416"/>
      <c r="J34" s="413"/>
      <c r="K34" s="413"/>
      <c r="L34" s="416"/>
      <c r="M34" s="413"/>
      <c r="N34" s="413"/>
      <c r="O34" s="416"/>
      <c r="P34" s="413"/>
      <c r="Q34" s="416"/>
      <c r="R34" s="413"/>
      <c r="S34" s="418" t="s">
        <v>96</v>
      </c>
      <c r="T34" s="413"/>
      <c r="U34" s="413"/>
      <c r="V34" s="413"/>
      <c r="W34" s="413"/>
      <c r="X34" s="413"/>
      <c r="Y34" s="413"/>
      <c r="Z34" s="413"/>
      <c r="AA34" s="416" t="s">
        <v>43</v>
      </c>
      <c r="AB34" s="413"/>
      <c r="AC34" s="413"/>
      <c r="AD34" s="413"/>
      <c r="AE34" s="413"/>
      <c r="AF34" s="416" t="s">
        <v>44</v>
      </c>
      <c r="AG34" s="413"/>
      <c r="AH34" s="413"/>
      <c r="AI34" s="5" t="s">
        <v>45</v>
      </c>
      <c r="AJ34" s="417" t="s">
        <v>46</v>
      </c>
      <c r="AK34" s="413"/>
      <c r="AL34" s="413"/>
      <c r="AM34" s="413"/>
      <c r="AN34" s="413"/>
      <c r="AO34" s="413"/>
      <c r="AP34" s="7" t="s">
        <v>89</v>
      </c>
      <c r="AQ34" s="7" t="s">
        <v>90</v>
      </c>
      <c r="AR34" s="7" t="s">
        <v>49</v>
      </c>
      <c r="AS34" s="7" t="s">
        <v>91</v>
      </c>
      <c r="AT34" s="7" t="s">
        <v>92</v>
      </c>
      <c r="AU34" s="7" t="s">
        <v>93</v>
      </c>
      <c r="AV34" s="7" t="s">
        <v>94</v>
      </c>
      <c r="AW34" s="7" t="s">
        <v>93</v>
      </c>
      <c r="AX34" s="7" t="s">
        <v>50</v>
      </c>
      <c r="AY34" s="7" t="s">
        <v>95</v>
      </c>
    </row>
    <row r="35" spans="1:51" s="6" customFormat="1" ht="12.75" x14ac:dyDescent="0.2">
      <c r="A35" s="416" t="s">
        <v>41</v>
      </c>
      <c r="B35" s="413"/>
      <c r="C35" s="416" t="s">
        <v>87</v>
      </c>
      <c r="D35" s="413"/>
      <c r="E35" s="416" t="s">
        <v>77</v>
      </c>
      <c r="F35" s="413"/>
      <c r="G35" s="416" t="s">
        <v>57</v>
      </c>
      <c r="H35" s="413"/>
      <c r="I35" s="416"/>
      <c r="J35" s="413"/>
      <c r="K35" s="413"/>
      <c r="L35" s="416"/>
      <c r="M35" s="413"/>
      <c r="N35" s="413"/>
      <c r="O35" s="416"/>
      <c r="P35" s="413"/>
      <c r="Q35" s="416"/>
      <c r="R35" s="413"/>
      <c r="S35" s="418" t="s">
        <v>96</v>
      </c>
      <c r="T35" s="413"/>
      <c r="U35" s="413"/>
      <c r="V35" s="413"/>
      <c r="W35" s="413"/>
      <c r="X35" s="413"/>
      <c r="Y35" s="413"/>
      <c r="Z35" s="413"/>
      <c r="AA35" s="416" t="s">
        <v>56</v>
      </c>
      <c r="AB35" s="413"/>
      <c r="AC35" s="413"/>
      <c r="AD35" s="413"/>
      <c r="AE35" s="413"/>
      <c r="AF35" s="416" t="s">
        <v>44</v>
      </c>
      <c r="AG35" s="413"/>
      <c r="AH35" s="413"/>
      <c r="AI35" s="5" t="s">
        <v>57</v>
      </c>
      <c r="AJ35" s="417" t="s">
        <v>58</v>
      </c>
      <c r="AK35" s="413"/>
      <c r="AL35" s="413"/>
      <c r="AM35" s="413"/>
      <c r="AN35" s="413"/>
      <c r="AO35" s="413"/>
      <c r="AP35" s="7" t="s">
        <v>59</v>
      </c>
      <c r="AQ35" s="7" t="s">
        <v>59</v>
      </c>
      <c r="AR35" s="7" t="s">
        <v>50</v>
      </c>
      <c r="AS35" s="7" t="s">
        <v>60</v>
      </c>
      <c r="AT35" s="7" t="s">
        <v>61</v>
      </c>
      <c r="AU35" s="7" t="s">
        <v>62</v>
      </c>
      <c r="AV35" s="7" t="s">
        <v>63</v>
      </c>
      <c r="AW35" s="7" t="s">
        <v>62</v>
      </c>
      <c r="AX35" s="7" t="s">
        <v>50</v>
      </c>
      <c r="AY35" s="7" t="s">
        <v>62</v>
      </c>
    </row>
    <row r="36" spans="1:51" s="6" customFormat="1" ht="12.75" x14ac:dyDescent="0.2">
      <c r="A36" s="416" t="s">
        <v>41</v>
      </c>
      <c r="B36" s="413"/>
      <c r="C36" s="416" t="s">
        <v>87</v>
      </c>
      <c r="D36" s="413"/>
      <c r="E36" s="416" t="s">
        <v>77</v>
      </c>
      <c r="F36" s="413"/>
      <c r="G36" s="416" t="s">
        <v>57</v>
      </c>
      <c r="H36" s="413"/>
      <c r="I36" s="416"/>
      <c r="J36" s="413"/>
      <c r="K36" s="413"/>
      <c r="L36" s="416"/>
      <c r="M36" s="413"/>
      <c r="N36" s="413"/>
      <c r="O36" s="416"/>
      <c r="P36" s="413"/>
      <c r="Q36" s="416"/>
      <c r="R36" s="413"/>
      <c r="S36" s="418" t="s">
        <v>96</v>
      </c>
      <c r="T36" s="413"/>
      <c r="U36" s="413"/>
      <c r="V36" s="413"/>
      <c r="W36" s="413"/>
      <c r="X36" s="413"/>
      <c r="Y36" s="413"/>
      <c r="Z36" s="413"/>
      <c r="AA36" s="416" t="s">
        <v>56</v>
      </c>
      <c r="AB36" s="413"/>
      <c r="AC36" s="413"/>
      <c r="AD36" s="413"/>
      <c r="AE36" s="413"/>
      <c r="AF36" s="416" t="s">
        <v>44</v>
      </c>
      <c r="AG36" s="413"/>
      <c r="AH36" s="413"/>
      <c r="AI36" s="5" t="s">
        <v>64</v>
      </c>
      <c r="AJ36" s="417" t="s">
        <v>65</v>
      </c>
      <c r="AK36" s="413"/>
      <c r="AL36" s="413"/>
      <c r="AM36" s="413"/>
      <c r="AN36" s="413"/>
      <c r="AO36" s="413"/>
      <c r="AP36" s="7" t="s">
        <v>66</v>
      </c>
      <c r="AQ36" s="7" t="s">
        <v>67</v>
      </c>
      <c r="AR36" s="7" t="s">
        <v>68</v>
      </c>
      <c r="AS36" s="7" t="s">
        <v>50</v>
      </c>
      <c r="AT36" s="7" t="s">
        <v>67</v>
      </c>
      <c r="AU36" s="7" t="s">
        <v>50</v>
      </c>
      <c r="AV36" s="7" t="s">
        <v>50</v>
      </c>
      <c r="AW36" s="7" t="s">
        <v>50</v>
      </c>
      <c r="AX36" s="7" t="s">
        <v>50</v>
      </c>
      <c r="AY36" s="7" t="s">
        <v>50</v>
      </c>
    </row>
    <row r="37" spans="1:51" s="6" customFormat="1" ht="12.75" x14ac:dyDescent="0.2">
      <c r="A37" s="416" t="s">
        <v>41</v>
      </c>
      <c r="B37" s="413"/>
      <c r="C37" s="416" t="s">
        <v>87</v>
      </c>
      <c r="D37" s="413"/>
      <c r="E37" s="416" t="s">
        <v>77</v>
      </c>
      <c r="F37" s="413"/>
      <c r="G37" s="416" t="s">
        <v>57</v>
      </c>
      <c r="H37" s="413"/>
      <c r="I37" s="416" t="s">
        <v>81</v>
      </c>
      <c r="J37" s="413"/>
      <c r="K37" s="413"/>
      <c r="L37" s="416"/>
      <c r="M37" s="413"/>
      <c r="N37" s="413"/>
      <c r="O37" s="416"/>
      <c r="P37" s="413"/>
      <c r="Q37" s="416"/>
      <c r="R37" s="413"/>
      <c r="S37" s="418" t="s">
        <v>82</v>
      </c>
      <c r="T37" s="413"/>
      <c r="U37" s="413"/>
      <c r="V37" s="413"/>
      <c r="W37" s="413"/>
      <c r="X37" s="413"/>
      <c r="Y37" s="413"/>
      <c r="Z37" s="413"/>
      <c r="AA37" s="416" t="s">
        <v>43</v>
      </c>
      <c r="AB37" s="413"/>
      <c r="AC37" s="413"/>
      <c r="AD37" s="413"/>
      <c r="AE37" s="413"/>
      <c r="AF37" s="416" t="s">
        <v>44</v>
      </c>
      <c r="AG37" s="413"/>
      <c r="AH37" s="413"/>
      <c r="AI37" s="5" t="s">
        <v>45</v>
      </c>
      <c r="AJ37" s="417" t="s">
        <v>46</v>
      </c>
      <c r="AK37" s="413"/>
      <c r="AL37" s="413"/>
      <c r="AM37" s="413"/>
      <c r="AN37" s="413"/>
      <c r="AO37" s="413"/>
      <c r="AP37" s="7" t="s">
        <v>89</v>
      </c>
      <c r="AQ37" s="7" t="s">
        <v>90</v>
      </c>
      <c r="AR37" s="7" t="s">
        <v>49</v>
      </c>
      <c r="AS37" s="7" t="s">
        <v>91</v>
      </c>
      <c r="AT37" s="7" t="s">
        <v>92</v>
      </c>
      <c r="AU37" s="7" t="s">
        <v>93</v>
      </c>
      <c r="AV37" s="7" t="s">
        <v>94</v>
      </c>
      <c r="AW37" s="7" t="s">
        <v>93</v>
      </c>
      <c r="AX37" s="7" t="s">
        <v>50</v>
      </c>
      <c r="AY37" s="7" t="s">
        <v>95</v>
      </c>
    </row>
    <row r="38" spans="1:51" s="6" customFormat="1" ht="12.75" x14ac:dyDescent="0.2">
      <c r="A38" s="416" t="s">
        <v>41</v>
      </c>
      <c r="B38" s="413"/>
      <c r="C38" s="416" t="s">
        <v>87</v>
      </c>
      <c r="D38" s="413"/>
      <c r="E38" s="416" t="s">
        <v>77</v>
      </c>
      <c r="F38" s="413"/>
      <c r="G38" s="416" t="s">
        <v>57</v>
      </c>
      <c r="H38" s="413"/>
      <c r="I38" s="416" t="s">
        <v>81</v>
      </c>
      <c r="J38" s="413"/>
      <c r="K38" s="413"/>
      <c r="L38" s="416" t="s">
        <v>97</v>
      </c>
      <c r="M38" s="413"/>
      <c r="N38" s="413"/>
      <c r="O38" s="416"/>
      <c r="P38" s="413"/>
      <c r="Q38" s="416"/>
      <c r="R38" s="413"/>
      <c r="S38" s="418" t="s">
        <v>98</v>
      </c>
      <c r="T38" s="413"/>
      <c r="U38" s="413"/>
      <c r="V38" s="413"/>
      <c r="W38" s="413"/>
      <c r="X38" s="413"/>
      <c r="Y38" s="413"/>
      <c r="Z38" s="413"/>
      <c r="AA38" s="416" t="s">
        <v>43</v>
      </c>
      <c r="AB38" s="413"/>
      <c r="AC38" s="413"/>
      <c r="AD38" s="413"/>
      <c r="AE38" s="413"/>
      <c r="AF38" s="416" t="s">
        <v>44</v>
      </c>
      <c r="AG38" s="413"/>
      <c r="AH38" s="413"/>
      <c r="AI38" s="5" t="s">
        <v>45</v>
      </c>
      <c r="AJ38" s="417" t="s">
        <v>46</v>
      </c>
      <c r="AK38" s="413"/>
      <c r="AL38" s="413"/>
      <c r="AM38" s="413"/>
      <c r="AN38" s="413"/>
      <c r="AO38" s="413"/>
      <c r="AP38" s="7" t="s">
        <v>99</v>
      </c>
      <c r="AQ38" s="7" t="s">
        <v>99</v>
      </c>
      <c r="AR38" s="7" t="s">
        <v>50</v>
      </c>
      <c r="AS38" s="7" t="s">
        <v>50</v>
      </c>
      <c r="AT38" s="7" t="s">
        <v>99</v>
      </c>
      <c r="AU38" s="7" t="s">
        <v>50</v>
      </c>
      <c r="AV38" s="7" t="s">
        <v>50</v>
      </c>
      <c r="AW38" s="7" t="s">
        <v>50</v>
      </c>
      <c r="AX38" s="7" t="s">
        <v>50</v>
      </c>
      <c r="AY38" s="7" t="s">
        <v>50</v>
      </c>
    </row>
    <row r="39" spans="1:51" s="6" customFormat="1" ht="12.75" x14ac:dyDescent="0.2">
      <c r="A39" s="416" t="s">
        <v>41</v>
      </c>
      <c r="B39" s="413"/>
      <c r="C39" s="416" t="s">
        <v>87</v>
      </c>
      <c r="D39" s="413"/>
      <c r="E39" s="416" t="s">
        <v>77</v>
      </c>
      <c r="F39" s="413"/>
      <c r="G39" s="416" t="s">
        <v>57</v>
      </c>
      <c r="H39" s="413"/>
      <c r="I39" s="416" t="s">
        <v>81</v>
      </c>
      <c r="J39" s="413"/>
      <c r="K39" s="413"/>
      <c r="L39" s="416" t="s">
        <v>100</v>
      </c>
      <c r="M39" s="413"/>
      <c r="N39" s="413"/>
      <c r="O39" s="416"/>
      <c r="P39" s="413"/>
      <c r="Q39" s="416"/>
      <c r="R39" s="413"/>
      <c r="S39" s="418" t="s">
        <v>101</v>
      </c>
      <c r="T39" s="413"/>
      <c r="U39" s="413"/>
      <c r="V39" s="413"/>
      <c r="W39" s="413"/>
      <c r="X39" s="413"/>
      <c r="Y39" s="413"/>
      <c r="Z39" s="413"/>
      <c r="AA39" s="416" t="s">
        <v>43</v>
      </c>
      <c r="AB39" s="413"/>
      <c r="AC39" s="413"/>
      <c r="AD39" s="413"/>
      <c r="AE39" s="413"/>
      <c r="AF39" s="416" t="s">
        <v>44</v>
      </c>
      <c r="AG39" s="413"/>
      <c r="AH39" s="413"/>
      <c r="AI39" s="5" t="s">
        <v>45</v>
      </c>
      <c r="AJ39" s="417" t="s">
        <v>46</v>
      </c>
      <c r="AK39" s="413"/>
      <c r="AL39" s="413"/>
      <c r="AM39" s="413"/>
      <c r="AN39" s="413"/>
      <c r="AO39" s="413"/>
      <c r="AP39" s="7" t="s">
        <v>102</v>
      </c>
      <c r="AQ39" s="7" t="s">
        <v>103</v>
      </c>
      <c r="AR39" s="7" t="s">
        <v>49</v>
      </c>
      <c r="AS39" s="7" t="s">
        <v>91</v>
      </c>
      <c r="AT39" s="7" t="s">
        <v>104</v>
      </c>
      <c r="AU39" s="7" t="s">
        <v>93</v>
      </c>
      <c r="AV39" s="7" t="s">
        <v>94</v>
      </c>
      <c r="AW39" s="7" t="s">
        <v>93</v>
      </c>
      <c r="AX39" s="7" t="s">
        <v>50</v>
      </c>
      <c r="AY39" s="7" t="s">
        <v>95</v>
      </c>
    </row>
    <row r="40" spans="1:51" s="6" customFormat="1" ht="12.75" x14ac:dyDescent="0.2">
      <c r="A40" s="416" t="s">
        <v>41</v>
      </c>
      <c r="B40" s="413"/>
      <c r="C40" s="416" t="s">
        <v>87</v>
      </c>
      <c r="D40" s="413"/>
      <c r="E40" s="416" t="s">
        <v>77</v>
      </c>
      <c r="F40" s="413"/>
      <c r="G40" s="416" t="s">
        <v>57</v>
      </c>
      <c r="H40" s="413"/>
      <c r="I40" s="416" t="s">
        <v>81</v>
      </c>
      <c r="J40" s="413"/>
      <c r="K40" s="413"/>
      <c r="L40" s="416" t="s">
        <v>100</v>
      </c>
      <c r="M40" s="413"/>
      <c r="N40" s="413"/>
      <c r="O40" s="416"/>
      <c r="P40" s="413"/>
      <c r="Q40" s="416"/>
      <c r="R40" s="413"/>
      <c r="S40" s="418" t="s">
        <v>101</v>
      </c>
      <c r="T40" s="413"/>
      <c r="U40" s="413"/>
      <c r="V40" s="413"/>
      <c r="W40" s="413"/>
      <c r="X40" s="413"/>
      <c r="Y40" s="413"/>
      <c r="Z40" s="413"/>
      <c r="AA40" s="416" t="s">
        <v>56</v>
      </c>
      <c r="AB40" s="413"/>
      <c r="AC40" s="413"/>
      <c r="AD40" s="413"/>
      <c r="AE40" s="413"/>
      <c r="AF40" s="416" t="s">
        <v>44</v>
      </c>
      <c r="AG40" s="413"/>
      <c r="AH40" s="413"/>
      <c r="AI40" s="5" t="s">
        <v>57</v>
      </c>
      <c r="AJ40" s="417" t="s">
        <v>58</v>
      </c>
      <c r="AK40" s="413"/>
      <c r="AL40" s="413"/>
      <c r="AM40" s="413"/>
      <c r="AN40" s="413"/>
      <c r="AO40" s="413"/>
      <c r="AP40" s="7" t="s">
        <v>59</v>
      </c>
      <c r="AQ40" s="7" t="s">
        <v>59</v>
      </c>
      <c r="AR40" s="7" t="s">
        <v>50</v>
      </c>
      <c r="AS40" s="7" t="s">
        <v>60</v>
      </c>
      <c r="AT40" s="7" t="s">
        <v>61</v>
      </c>
      <c r="AU40" s="7" t="s">
        <v>62</v>
      </c>
      <c r="AV40" s="7" t="s">
        <v>63</v>
      </c>
      <c r="AW40" s="7" t="s">
        <v>62</v>
      </c>
      <c r="AX40" s="7" t="s">
        <v>50</v>
      </c>
      <c r="AY40" s="7" t="s">
        <v>62</v>
      </c>
    </row>
    <row r="41" spans="1:51" s="6" customFormat="1" ht="12.75" x14ac:dyDescent="0.2">
      <c r="A41" s="416" t="s">
        <v>41</v>
      </c>
      <c r="B41" s="413"/>
      <c r="C41" s="416" t="s">
        <v>87</v>
      </c>
      <c r="D41" s="413"/>
      <c r="E41" s="416" t="s">
        <v>77</v>
      </c>
      <c r="F41" s="413"/>
      <c r="G41" s="416" t="s">
        <v>57</v>
      </c>
      <c r="H41" s="413"/>
      <c r="I41" s="416" t="s">
        <v>81</v>
      </c>
      <c r="J41" s="413"/>
      <c r="K41" s="413"/>
      <c r="L41" s="416"/>
      <c r="M41" s="413"/>
      <c r="N41" s="413"/>
      <c r="O41" s="416"/>
      <c r="P41" s="413"/>
      <c r="Q41" s="416"/>
      <c r="R41" s="413"/>
      <c r="S41" s="418" t="s">
        <v>82</v>
      </c>
      <c r="T41" s="413"/>
      <c r="U41" s="413"/>
      <c r="V41" s="413"/>
      <c r="W41" s="413"/>
      <c r="X41" s="413"/>
      <c r="Y41" s="413"/>
      <c r="Z41" s="413"/>
      <c r="AA41" s="416" t="s">
        <v>56</v>
      </c>
      <c r="AB41" s="413"/>
      <c r="AC41" s="413"/>
      <c r="AD41" s="413"/>
      <c r="AE41" s="413"/>
      <c r="AF41" s="416" t="s">
        <v>44</v>
      </c>
      <c r="AG41" s="413"/>
      <c r="AH41" s="413"/>
      <c r="AI41" s="5" t="s">
        <v>57</v>
      </c>
      <c r="AJ41" s="417" t="s">
        <v>58</v>
      </c>
      <c r="AK41" s="413"/>
      <c r="AL41" s="413"/>
      <c r="AM41" s="413"/>
      <c r="AN41" s="413"/>
      <c r="AO41" s="413"/>
      <c r="AP41" s="7" t="s">
        <v>59</v>
      </c>
      <c r="AQ41" s="7" t="s">
        <v>59</v>
      </c>
      <c r="AR41" s="7" t="s">
        <v>50</v>
      </c>
      <c r="AS41" s="7" t="s">
        <v>60</v>
      </c>
      <c r="AT41" s="7" t="s">
        <v>61</v>
      </c>
      <c r="AU41" s="7" t="s">
        <v>62</v>
      </c>
      <c r="AV41" s="7" t="s">
        <v>63</v>
      </c>
      <c r="AW41" s="7" t="s">
        <v>62</v>
      </c>
      <c r="AX41" s="7" t="s">
        <v>50</v>
      </c>
      <c r="AY41" s="7" t="s">
        <v>62</v>
      </c>
    </row>
    <row r="42" spans="1:51" s="6" customFormat="1" ht="12.75" x14ac:dyDescent="0.2">
      <c r="A42" s="416" t="s">
        <v>41</v>
      </c>
      <c r="B42" s="413"/>
      <c r="C42" s="416" t="s">
        <v>87</v>
      </c>
      <c r="D42" s="413"/>
      <c r="E42" s="416" t="s">
        <v>77</v>
      </c>
      <c r="F42" s="413"/>
      <c r="G42" s="416" t="s">
        <v>57</v>
      </c>
      <c r="H42" s="413"/>
      <c r="I42" s="416" t="s">
        <v>81</v>
      </c>
      <c r="J42" s="413"/>
      <c r="K42" s="413"/>
      <c r="L42" s="416"/>
      <c r="M42" s="413"/>
      <c r="N42" s="413"/>
      <c r="O42" s="416"/>
      <c r="P42" s="413"/>
      <c r="Q42" s="416"/>
      <c r="R42" s="413"/>
      <c r="S42" s="418" t="s">
        <v>82</v>
      </c>
      <c r="T42" s="413"/>
      <c r="U42" s="413"/>
      <c r="V42" s="413"/>
      <c r="W42" s="413"/>
      <c r="X42" s="413"/>
      <c r="Y42" s="413"/>
      <c r="Z42" s="413"/>
      <c r="AA42" s="416" t="s">
        <v>56</v>
      </c>
      <c r="AB42" s="413"/>
      <c r="AC42" s="413"/>
      <c r="AD42" s="413"/>
      <c r="AE42" s="413"/>
      <c r="AF42" s="416" t="s">
        <v>44</v>
      </c>
      <c r="AG42" s="413"/>
      <c r="AH42" s="413"/>
      <c r="AI42" s="5" t="s">
        <v>64</v>
      </c>
      <c r="AJ42" s="417" t="s">
        <v>65</v>
      </c>
      <c r="AK42" s="413"/>
      <c r="AL42" s="413"/>
      <c r="AM42" s="413"/>
      <c r="AN42" s="413"/>
      <c r="AO42" s="413"/>
      <c r="AP42" s="7" t="s">
        <v>66</v>
      </c>
      <c r="AQ42" s="7" t="s">
        <v>67</v>
      </c>
      <c r="AR42" s="7" t="s">
        <v>68</v>
      </c>
      <c r="AS42" s="7" t="s">
        <v>50</v>
      </c>
      <c r="AT42" s="7" t="s">
        <v>67</v>
      </c>
      <c r="AU42" s="7" t="s">
        <v>50</v>
      </c>
      <c r="AV42" s="7" t="s">
        <v>50</v>
      </c>
      <c r="AW42" s="7" t="s">
        <v>50</v>
      </c>
      <c r="AX42" s="7" t="s">
        <v>50</v>
      </c>
      <c r="AY42" s="7" t="s">
        <v>50</v>
      </c>
    </row>
    <row r="43" spans="1:51" s="6" customFormat="1" ht="12.75" x14ac:dyDescent="0.2">
      <c r="A43" s="416" t="s">
        <v>41</v>
      </c>
      <c r="B43" s="413"/>
      <c r="C43" s="416" t="s">
        <v>87</v>
      </c>
      <c r="D43" s="413"/>
      <c r="E43" s="416" t="s">
        <v>77</v>
      </c>
      <c r="F43" s="413"/>
      <c r="G43" s="416" t="s">
        <v>57</v>
      </c>
      <c r="H43" s="413"/>
      <c r="I43" s="416" t="s">
        <v>81</v>
      </c>
      <c r="J43" s="413"/>
      <c r="K43" s="413"/>
      <c r="L43" s="416" t="s">
        <v>100</v>
      </c>
      <c r="M43" s="413"/>
      <c r="N43" s="413"/>
      <c r="O43" s="416"/>
      <c r="P43" s="413"/>
      <c r="Q43" s="416"/>
      <c r="R43" s="413"/>
      <c r="S43" s="418" t="s">
        <v>101</v>
      </c>
      <c r="T43" s="413"/>
      <c r="U43" s="413"/>
      <c r="V43" s="413"/>
      <c r="W43" s="413"/>
      <c r="X43" s="413"/>
      <c r="Y43" s="413"/>
      <c r="Z43" s="413"/>
      <c r="AA43" s="416" t="s">
        <v>56</v>
      </c>
      <c r="AB43" s="413"/>
      <c r="AC43" s="413"/>
      <c r="AD43" s="413"/>
      <c r="AE43" s="413"/>
      <c r="AF43" s="416" t="s">
        <v>44</v>
      </c>
      <c r="AG43" s="413"/>
      <c r="AH43" s="413"/>
      <c r="AI43" s="5" t="s">
        <v>64</v>
      </c>
      <c r="AJ43" s="417" t="s">
        <v>65</v>
      </c>
      <c r="AK43" s="413"/>
      <c r="AL43" s="413"/>
      <c r="AM43" s="413"/>
      <c r="AN43" s="413"/>
      <c r="AO43" s="413"/>
      <c r="AP43" s="7" t="s">
        <v>66</v>
      </c>
      <c r="AQ43" s="7" t="s">
        <v>67</v>
      </c>
      <c r="AR43" s="7" t="s">
        <v>68</v>
      </c>
      <c r="AS43" s="7" t="s">
        <v>50</v>
      </c>
      <c r="AT43" s="7" t="s">
        <v>67</v>
      </c>
      <c r="AU43" s="7" t="s">
        <v>50</v>
      </c>
      <c r="AV43" s="7" t="s">
        <v>50</v>
      </c>
      <c r="AW43" s="7" t="s">
        <v>50</v>
      </c>
      <c r="AX43" s="7" t="s">
        <v>50</v>
      </c>
      <c r="AY43" s="7" t="s">
        <v>50</v>
      </c>
    </row>
    <row r="44" spans="1:51" s="6" customFormat="1" ht="12.75" x14ac:dyDescent="0.2">
      <c r="A44" s="412" t="s">
        <v>41</v>
      </c>
      <c r="B44" s="413"/>
      <c r="C44" s="412" t="s">
        <v>87</v>
      </c>
      <c r="D44" s="413"/>
      <c r="E44" s="412" t="s">
        <v>77</v>
      </c>
      <c r="F44" s="413"/>
      <c r="G44" s="412" t="s">
        <v>57</v>
      </c>
      <c r="H44" s="413"/>
      <c r="I44" s="412" t="s">
        <v>81</v>
      </c>
      <c r="J44" s="413"/>
      <c r="K44" s="413"/>
      <c r="L44" s="412" t="s">
        <v>97</v>
      </c>
      <c r="M44" s="413"/>
      <c r="N44" s="413"/>
      <c r="O44" s="412" t="s">
        <v>85</v>
      </c>
      <c r="P44" s="413"/>
      <c r="Q44" s="412"/>
      <c r="R44" s="413"/>
      <c r="S44" s="414" t="s">
        <v>105</v>
      </c>
      <c r="T44" s="413"/>
      <c r="U44" s="413"/>
      <c r="V44" s="413"/>
      <c r="W44" s="413"/>
      <c r="X44" s="413"/>
      <c r="Y44" s="413"/>
      <c r="Z44" s="413"/>
      <c r="AA44" s="412" t="s">
        <v>43</v>
      </c>
      <c r="AB44" s="413"/>
      <c r="AC44" s="413"/>
      <c r="AD44" s="413"/>
      <c r="AE44" s="413"/>
      <c r="AF44" s="412" t="s">
        <v>44</v>
      </c>
      <c r="AG44" s="413"/>
      <c r="AH44" s="413"/>
      <c r="AI44" s="8" t="s">
        <v>45</v>
      </c>
      <c r="AJ44" s="415" t="s">
        <v>46</v>
      </c>
      <c r="AK44" s="413"/>
      <c r="AL44" s="413"/>
      <c r="AM44" s="413"/>
      <c r="AN44" s="413"/>
      <c r="AO44" s="413"/>
      <c r="AP44" s="9" t="s">
        <v>99</v>
      </c>
      <c r="AQ44" s="9" t="s">
        <v>99</v>
      </c>
      <c r="AR44" s="9" t="s">
        <v>50</v>
      </c>
      <c r="AS44" s="9" t="s">
        <v>50</v>
      </c>
      <c r="AT44" s="9" t="s">
        <v>99</v>
      </c>
      <c r="AU44" s="9" t="s">
        <v>50</v>
      </c>
      <c r="AV44" s="9" t="s">
        <v>50</v>
      </c>
      <c r="AW44" s="9" t="s">
        <v>50</v>
      </c>
      <c r="AX44" s="9" t="s">
        <v>50</v>
      </c>
      <c r="AY44" s="9" t="s">
        <v>50</v>
      </c>
    </row>
    <row r="45" spans="1:51" s="6" customFormat="1" ht="12.75" x14ac:dyDescent="0.2">
      <c r="A45" s="412" t="s">
        <v>41</v>
      </c>
      <c r="B45" s="413"/>
      <c r="C45" s="412" t="s">
        <v>87</v>
      </c>
      <c r="D45" s="413"/>
      <c r="E45" s="412" t="s">
        <v>77</v>
      </c>
      <c r="F45" s="413"/>
      <c r="G45" s="412" t="s">
        <v>57</v>
      </c>
      <c r="H45" s="413"/>
      <c r="I45" s="412" t="s">
        <v>81</v>
      </c>
      <c r="J45" s="413"/>
      <c r="K45" s="413"/>
      <c r="L45" s="412" t="s">
        <v>100</v>
      </c>
      <c r="M45" s="413"/>
      <c r="N45" s="413"/>
      <c r="O45" s="412" t="s">
        <v>85</v>
      </c>
      <c r="P45" s="413"/>
      <c r="Q45" s="412"/>
      <c r="R45" s="413"/>
      <c r="S45" s="414" t="s">
        <v>106</v>
      </c>
      <c r="T45" s="413"/>
      <c r="U45" s="413"/>
      <c r="V45" s="413"/>
      <c r="W45" s="413"/>
      <c r="X45" s="413"/>
      <c r="Y45" s="413"/>
      <c r="Z45" s="413"/>
      <c r="AA45" s="412" t="s">
        <v>43</v>
      </c>
      <c r="AB45" s="413"/>
      <c r="AC45" s="413"/>
      <c r="AD45" s="413"/>
      <c r="AE45" s="413"/>
      <c r="AF45" s="412" t="s">
        <v>44</v>
      </c>
      <c r="AG45" s="413"/>
      <c r="AH45" s="413"/>
      <c r="AI45" s="8" t="s">
        <v>45</v>
      </c>
      <c r="AJ45" s="415" t="s">
        <v>46</v>
      </c>
      <c r="AK45" s="413"/>
      <c r="AL45" s="413"/>
      <c r="AM45" s="413"/>
      <c r="AN45" s="413"/>
      <c r="AO45" s="413"/>
      <c r="AP45" s="9" t="s">
        <v>102</v>
      </c>
      <c r="AQ45" s="9" t="s">
        <v>103</v>
      </c>
      <c r="AR45" s="9" t="s">
        <v>49</v>
      </c>
      <c r="AS45" s="9" t="s">
        <v>91</v>
      </c>
      <c r="AT45" s="9" t="s">
        <v>104</v>
      </c>
      <c r="AU45" s="9" t="s">
        <v>93</v>
      </c>
      <c r="AV45" s="9" t="s">
        <v>94</v>
      </c>
      <c r="AW45" s="9" t="s">
        <v>93</v>
      </c>
      <c r="AX45" s="9" t="s">
        <v>50</v>
      </c>
      <c r="AY45" s="9" t="s">
        <v>95</v>
      </c>
    </row>
    <row r="46" spans="1:51" s="6" customFormat="1" ht="12.75" x14ac:dyDescent="0.2">
      <c r="A46" s="412" t="s">
        <v>41</v>
      </c>
      <c r="B46" s="413"/>
      <c r="C46" s="412" t="s">
        <v>87</v>
      </c>
      <c r="D46" s="413"/>
      <c r="E46" s="412" t="s">
        <v>77</v>
      </c>
      <c r="F46" s="413"/>
      <c r="G46" s="412" t="s">
        <v>57</v>
      </c>
      <c r="H46" s="413"/>
      <c r="I46" s="412" t="s">
        <v>81</v>
      </c>
      <c r="J46" s="413"/>
      <c r="K46" s="413"/>
      <c r="L46" s="412" t="s">
        <v>100</v>
      </c>
      <c r="M46" s="413"/>
      <c r="N46" s="413"/>
      <c r="O46" s="412" t="s">
        <v>85</v>
      </c>
      <c r="P46" s="413"/>
      <c r="Q46" s="412"/>
      <c r="R46" s="413"/>
      <c r="S46" s="414" t="s">
        <v>106</v>
      </c>
      <c r="T46" s="413"/>
      <c r="U46" s="413"/>
      <c r="V46" s="413"/>
      <c r="W46" s="413"/>
      <c r="X46" s="413"/>
      <c r="Y46" s="413"/>
      <c r="Z46" s="413"/>
      <c r="AA46" s="412" t="s">
        <v>56</v>
      </c>
      <c r="AB46" s="413"/>
      <c r="AC46" s="413"/>
      <c r="AD46" s="413"/>
      <c r="AE46" s="413"/>
      <c r="AF46" s="412" t="s">
        <v>44</v>
      </c>
      <c r="AG46" s="413"/>
      <c r="AH46" s="413"/>
      <c r="AI46" s="8" t="s">
        <v>57</v>
      </c>
      <c r="AJ46" s="415" t="s">
        <v>58</v>
      </c>
      <c r="AK46" s="413"/>
      <c r="AL46" s="413"/>
      <c r="AM46" s="413"/>
      <c r="AN46" s="413"/>
      <c r="AO46" s="413"/>
      <c r="AP46" s="9" t="s">
        <v>107</v>
      </c>
      <c r="AQ46" s="9" t="s">
        <v>107</v>
      </c>
      <c r="AR46" s="9" t="s">
        <v>50</v>
      </c>
      <c r="AS46" s="9" t="s">
        <v>108</v>
      </c>
      <c r="AT46" s="9" t="s">
        <v>109</v>
      </c>
      <c r="AU46" s="9" t="s">
        <v>110</v>
      </c>
      <c r="AV46" s="9" t="s">
        <v>63</v>
      </c>
      <c r="AW46" s="9" t="s">
        <v>110</v>
      </c>
      <c r="AX46" s="9" t="s">
        <v>50</v>
      </c>
      <c r="AY46" s="9" t="s">
        <v>110</v>
      </c>
    </row>
    <row r="47" spans="1:51" s="6" customFormat="1" ht="12.75" x14ac:dyDescent="0.2">
      <c r="A47" s="412" t="s">
        <v>41</v>
      </c>
      <c r="B47" s="413"/>
      <c r="C47" s="412" t="s">
        <v>87</v>
      </c>
      <c r="D47" s="413"/>
      <c r="E47" s="412" t="s">
        <v>77</v>
      </c>
      <c r="F47" s="413"/>
      <c r="G47" s="412" t="s">
        <v>57</v>
      </c>
      <c r="H47" s="413"/>
      <c r="I47" s="412" t="s">
        <v>81</v>
      </c>
      <c r="J47" s="413"/>
      <c r="K47" s="413"/>
      <c r="L47" s="412" t="s">
        <v>100</v>
      </c>
      <c r="M47" s="413"/>
      <c r="N47" s="413"/>
      <c r="O47" s="412" t="s">
        <v>85</v>
      </c>
      <c r="P47" s="413"/>
      <c r="Q47" s="412"/>
      <c r="R47" s="413"/>
      <c r="S47" s="414" t="s">
        <v>106</v>
      </c>
      <c r="T47" s="413"/>
      <c r="U47" s="413"/>
      <c r="V47" s="413"/>
      <c r="W47" s="413"/>
      <c r="X47" s="413"/>
      <c r="Y47" s="413"/>
      <c r="Z47" s="413"/>
      <c r="AA47" s="412" t="s">
        <v>56</v>
      </c>
      <c r="AB47" s="413"/>
      <c r="AC47" s="413"/>
      <c r="AD47" s="413"/>
      <c r="AE47" s="413"/>
      <c r="AF47" s="412" t="s">
        <v>44</v>
      </c>
      <c r="AG47" s="413"/>
      <c r="AH47" s="413"/>
      <c r="AI47" s="8" t="s">
        <v>64</v>
      </c>
      <c r="AJ47" s="415" t="s">
        <v>65</v>
      </c>
      <c r="AK47" s="413"/>
      <c r="AL47" s="413"/>
      <c r="AM47" s="413"/>
      <c r="AN47" s="413"/>
      <c r="AO47" s="413"/>
      <c r="AP47" s="9" t="s">
        <v>66</v>
      </c>
      <c r="AQ47" s="9" t="s">
        <v>67</v>
      </c>
      <c r="AR47" s="9" t="s">
        <v>68</v>
      </c>
      <c r="AS47" s="9" t="s">
        <v>50</v>
      </c>
      <c r="AT47" s="9" t="s">
        <v>67</v>
      </c>
      <c r="AU47" s="9" t="s">
        <v>50</v>
      </c>
      <c r="AV47" s="9" t="s">
        <v>50</v>
      </c>
      <c r="AW47" s="9" t="s">
        <v>50</v>
      </c>
      <c r="AX47" s="9" t="s">
        <v>50</v>
      </c>
      <c r="AY47" s="9" t="s">
        <v>50</v>
      </c>
    </row>
    <row r="48" spans="1:51" s="6" customFormat="1" ht="12.75" x14ac:dyDescent="0.2">
      <c r="A48" s="412" t="s">
        <v>41</v>
      </c>
      <c r="B48" s="413"/>
      <c r="C48" s="412" t="s">
        <v>87</v>
      </c>
      <c r="D48" s="413"/>
      <c r="E48" s="412" t="s">
        <v>77</v>
      </c>
      <c r="F48" s="413"/>
      <c r="G48" s="412" t="s">
        <v>57</v>
      </c>
      <c r="H48" s="413"/>
      <c r="I48" s="412" t="s">
        <v>81</v>
      </c>
      <c r="J48" s="413"/>
      <c r="K48" s="413"/>
      <c r="L48" s="412" t="s">
        <v>100</v>
      </c>
      <c r="M48" s="413"/>
      <c r="N48" s="413"/>
      <c r="O48" s="412" t="s">
        <v>111</v>
      </c>
      <c r="P48" s="413"/>
      <c r="Q48" s="412"/>
      <c r="R48" s="413"/>
      <c r="S48" s="414" t="s">
        <v>112</v>
      </c>
      <c r="T48" s="413"/>
      <c r="U48" s="413"/>
      <c r="V48" s="413"/>
      <c r="W48" s="413"/>
      <c r="X48" s="413"/>
      <c r="Y48" s="413"/>
      <c r="Z48" s="413"/>
      <c r="AA48" s="412" t="s">
        <v>56</v>
      </c>
      <c r="AB48" s="413"/>
      <c r="AC48" s="413"/>
      <c r="AD48" s="413"/>
      <c r="AE48" s="413"/>
      <c r="AF48" s="412" t="s">
        <v>44</v>
      </c>
      <c r="AG48" s="413"/>
      <c r="AH48" s="413"/>
      <c r="AI48" s="8" t="s">
        <v>57</v>
      </c>
      <c r="AJ48" s="415" t="s">
        <v>58</v>
      </c>
      <c r="AK48" s="413"/>
      <c r="AL48" s="413"/>
      <c r="AM48" s="413"/>
      <c r="AN48" s="413"/>
      <c r="AO48" s="413"/>
      <c r="AP48" s="9" t="s">
        <v>113</v>
      </c>
      <c r="AQ48" s="9" t="s">
        <v>113</v>
      </c>
      <c r="AR48" s="9" t="s">
        <v>50</v>
      </c>
      <c r="AS48" s="9" t="s">
        <v>114</v>
      </c>
      <c r="AT48" s="9" t="s">
        <v>115</v>
      </c>
      <c r="AU48" s="9" t="s">
        <v>114</v>
      </c>
      <c r="AV48" s="9" t="s">
        <v>50</v>
      </c>
      <c r="AW48" s="9" t="s">
        <v>114</v>
      </c>
      <c r="AX48" s="9" t="s">
        <v>50</v>
      </c>
      <c r="AY48" s="9" t="s">
        <v>114</v>
      </c>
    </row>
    <row r="49" spans="1:51" s="6" customFormat="1" x14ac:dyDescent="0.2">
      <c r="A49" s="10" t="s">
        <v>13</v>
      </c>
      <c r="B49" s="10" t="s">
        <v>13</v>
      </c>
      <c r="C49" s="10" t="s">
        <v>13</v>
      </c>
      <c r="D49" s="10" t="s">
        <v>13</v>
      </c>
      <c r="E49" s="10" t="s">
        <v>13</v>
      </c>
      <c r="F49" s="10" t="s">
        <v>13</v>
      </c>
      <c r="G49" s="10" t="s">
        <v>13</v>
      </c>
      <c r="H49" s="10" t="s">
        <v>13</v>
      </c>
      <c r="I49" s="10" t="s">
        <v>13</v>
      </c>
      <c r="J49" s="423" t="s">
        <v>13</v>
      </c>
      <c r="K49" s="413"/>
      <c r="L49" s="423" t="s">
        <v>13</v>
      </c>
      <c r="M49" s="413"/>
      <c r="N49" s="10" t="s">
        <v>13</v>
      </c>
      <c r="O49" s="10" t="s">
        <v>13</v>
      </c>
      <c r="P49" s="10" t="s">
        <v>13</v>
      </c>
      <c r="Q49" s="10" t="s">
        <v>13</v>
      </c>
      <c r="R49" s="10" t="s">
        <v>13</v>
      </c>
      <c r="S49" s="10" t="s">
        <v>13</v>
      </c>
      <c r="T49" s="10" t="s">
        <v>13</v>
      </c>
      <c r="U49" s="10" t="s">
        <v>13</v>
      </c>
      <c r="V49" s="10" t="s">
        <v>13</v>
      </c>
      <c r="W49" s="10" t="s">
        <v>13</v>
      </c>
      <c r="X49" s="10" t="s">
        <v>13</v>
      </c>
      <c r="Y49" s="10" t="s">
        <v>13</v>
      </c>
      <c r="Z49" s="10" t="s">
        <v>13</v>
      </c>
      <c r="AA49" s="423" t="s">
        <v>13</v>
      </c>
      <c r="AB49" s="413"/>
      <c r="AC49" s="423" t="s">
        <v>13</v>
      </c>
      <c r="AD49" s="413"/>
      <c r="AE49" s="10" t="s">
        <v>13</v>
      </c>
      <c r="AF49" s="10" t="s">
        <v>13</v>
      </c>
      <c r="AG49" s="10" t="s">
        <v>13</v>
      </c>
      <c r="AH49" s="10" t="s">
        <v>13</v>
      </c>
      <c r="AI49" s="10" t="s">
        <v>13</v>
      </c>
      <c r="AJ49" s="10" t="s">
        <v>13</v>
      </c>
      <c r="AK49" s="10" t="s">
        <v>13</v>
      </c>
      <c r="AL49" s="10" t="s">
        <v>13</v>
      </c>
      <c r="AM49" s="423" t="s">
        <v>13</v>
      </c>
      <c r="AN49" s="413"/>
      <c r="AO49" s="413"/>
      <c r="AP49" s="10" t="s">
        <v>13</v>
      </c>
      <c r="AQ49" s="10" t="s">
        <v>13</v>
      </c>
      <c r="AR49" s="10" t="s">
        <v>13</v>
      </c>
      <c r="AS49" s="10" t="s">
        <v>13</v>
      </c>
      <c r="AT49" s="10" t="s">
        <v>13</v>
      </c>
      <c r="AU49" s="369">
        <f>+AU50-DESAGREGADO!I12</f>
        <v>0</v>
      </c>
      <c r="AV49" s="10" t="s">
        <v>13</v>
      </c>
      <c r="AW49" s="10" t="s">
        <v>13</v>
      </c>
      <c r="AX49" s="10" t="s">
        <v>13</v>
      </c>
      <c r="AY49" s="10" t="s">
        <v>13</v>
      </c>
    </row>
    <row r="50" spans="1:51" s="6" customFormat="1" x14ac:dyDescent="0.2">
      <c r="A50" s="419" t="s">
        <v>16</v>
      </c>
      <c r="B50" s="420"/>
      <c r="C50" s="420"/>
      <c r="D50" s="420"/>
      <c r="E50" s="420"/>
      <c r="F50" s="420"/>
      <c r="G50" s="420"/>
      <c r="H50" s="421" t="s">
        <v>116</v>
      </c>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0"/>
      <c r="AL50" s="420"/>
      <c r="AM50" s="420"/>
      <c r="AN50" s="420"/>
      <c r="AO50" s="420"/>
      <c r="AP50" s="368">
        <f>+AP44+AP45+AP46+AP47+AP48</f>
        <v>1348643482</v>
      </c>
      <c r="AQ50" s="368">
        <f t="shared" ref="AQ50:AY50" si="1">+AQ44+AQ45+AQ46+AQ47+AQ48</f>
        <v>1275152052</v>
      </c>
      <c r="AR50" s="368">
        <f t="shared" si="1"/>
        <v>73491430</v>
      </c>
      <c r="AS50" s="368">
        <f t="shared" si="1"/>
        <v>933439326</v>
      </c>
      <c r="AT50" s="368">
        <f t="shared" si="1"/>
        <v>341712726</v>
      </c>
      <c r="AU50" s="368">
        <f t="shared" si="1"/>
        <v>336125848</v>
      </c>
      <c r="AV50" s="368">
        <f t="shared" si="1"/>
        <v>597313478</v>
      </c>
      <c r="AW50" s="368">
        <f t="shared" si="1"/>
        <v>336125848</v>
      </c>
      <c r="AX50" s="368">
        <f t="shared" si="1"/>
        <v>0</v>
      </c>
      <c r="AY50" s="368">
        <f t="shared" si="1"/>
        <v>335153025</v>
      </c>
    </row>
    <row r="51" spans="1:51" s="6" customFormat="1" ht="63.75" x14ac:dyDescent="0.2">
      <c r="A51" s="422" t="s">
        <v>18</v>
      </c>
      <c r="B51" s="420"/>
      <c r="C51" s="422" t="s">
        <v>19</v>
      </c>
      <c r="D51" s="420"/>
      <c r="E51" s="422" t="s">
        <v>20</v>
      </c>
      <c r="F51" s="420"/>
      <c r="G51" s="422" t="s">
        <v>21</v>
      </c>
      <c r="H51" s="420"/>
      <c r="I51" s="422" t="s">
        <v>22</v>
      </c>
      <c r="J51" s="420"/>
      <c r="K51" s="420"/>
      <c r="L51" s="422" t="s">
        <v>23</v>
      </c>
      <c r="M51" s="420"/>
      <c r="N51" s="420"/>
      <c r="O51" s="422" t="s">
        <v>24</v>
      </c>
      <c r="P51" s="420"/>
      <c r="Q51" s="422" t="s">
        <v>25</v>
      </c>
      <c r="R51" s="420"/>
      <c r="S51" s="422" t="s">
        <v>26</v>
      </c>
      <c r="T51" s="420"/>
      <c r="U51" s="420"/>
      <c r="V51" s="420"/>
      <c r="W51" s="420"/>
      <c r="X51" s="420"/>
      <c r="Y51" s="420"/>
      <c r="Z51" s="420"/>
      <c r="AA51" s="422" t="s">
        <v>27</v>
      </c>
      <c r="AB51" s="420"/>
      <c r="AC51" s="420"/>
      <c r="AD51" s="420"/>
      <c r="AE51" s="420"/>
      <c r="AF51" s="422" t="s">
        <v>28</v>
      </c>
      <c r="AG51" s="420"/>
      <c r="AH51" s="420"/>
      <c r="AI51" s="11" t="s">
        <v>29</v>
      </c>
      <c r="AJ51" s="422" t="s">
        <v>30</v>
      </c>
      <c r="AK51" s="420"/>
      <c r="AL51" s="420"/>
      <c r="AM51" s="420"/>
      <c r="AN51" s="420"/>
      <c r="AO51" s="420"/>
      <c r="AP51" s="11" t="s">
        <v>31</v>
      </c>
      <c r="AQ51" s="11" t="s">
        <v>32</v>
      </c>
      <c r="AR51" s="11" t="s">
        <v>33</v>
      </c>
      <c r="AS51" s="11" t="s">
        <v>34</v>
      </c>
      <c r="AT51" s="11" t="s">
        <v>35</v>
      </c>
      <c r="AU51" s="11" t="s">
        <v>36</v>
      </c>
      <c r="AV51" s="11" t="s">
        <v>37</v>
      </c>
      <c r="AW51" s="11" t="s">
        <v>38</v>
      </c>
      <c r="AX51" s="11" t="s">
        <v>39</v>
      </c>
      <c r="AY51" s="11" t="s">
        <v>40</v>
      </c>
    </row>
    <row r="52" spans="1:51" s="6" customFormat="1" ht="12.75" x14ac:dyDescent="0.2">
      <c r="A52" s="416" t="s">
        <v>41</v>
      </c>
      <c r="B52" s="413"/>
      <c r="C52" s="416"/>
      <c r="D52" s="413"/>
      <c r="E52" s="416"/>
      <c r="F52" s="413"/>
      <c r="G52" s="416"/>
      <c r="H52" s="413"/>
      <c r="I52" s="416"/>
      <c r="J52" s="413"/>
      <c r="K52" s="413"/>
      <c r="L52" s="416"/>
      <c r="M52" s="413"/>
      <c r="N52" s="413"/>
      <c r="O52" s="416"/>
      <c r="P52" s="413"/>
      <c r="Q52" s="416"/>
      <c r="R52" s="413"/>
      <c r="S52" s="418" t="s">
        <v>42</v>
      </c>
      <c r="T52" s="413"/>
      <c r="U52" s="413"/>
      <c r="V52" s="413"/>
      <c r="W52" s="413"/>
      <c r="X52" s="413"/>
      <c r="Y52" s="413"/>
      <c r="Z52" s="413"/>
      <c r="AA52" s="416" t="s">
        <v>43</v>
      </c>
      <c r="AB52" s="413"/>
      <c r="AC52" s="413"/>
      <c r="AD52" s="413"/>
      <c r="AE52" s="413"/>
      <c r="AF52" s="416" t="s">
        <v>44</v>
      </c>
      <c r="AG52" s="413"/>
      <c r="AH52" s="413"/>
      <c r="AI52" s="5" t="s">
        <v>45</v>
      </c>
      <c r="AJ52" s="417" t="s">
        <v>46</v>
      </c>
      <c r="AK52" s="413"/>
      <c r="AL52" s="413"/>
      <c r="AM52" s="413"/>
      <c r="AN52" s="413"/>
      <c r="AO52" s="413"/>
      <c r="AP52" s="7" t="s">
        <v>117</v>
      </c>
      <c r="AQ52" s="7" t="s">
        <v>117</v>
      </c>
      <c r="AR52" s="7" t="s">
        <v>50</v>
      </c>
      <c r="AS52" s="7" t="s">
        <v>118</v>
      </c>
      <c r="AT52" s="7" t="s">
        <v>119</v>
      </c>
      <c r="AU52" s="7" t="s">
        <v>120</v>
      </c>
      <c r="AV52" s="7" t="s">
        <v>121</v>
      </c>
      <c r="AW52" s="7" t="s">
        <v>120</v>
      </c>
      <c r="AX52" s="7" t="s">
        <v>50</v>
      </c>
      <c r="AY52" s="7" t="s">
        <v>120</v>
      </c>
    </row>
    <row r="53" spans="1:51" s="6" customFormat="1" ht="12.75" x14ac:dyDescent="0.2">
      <c r="A53" s="416" t="s">
        <v>41</v>
      </c>
      <c r="B53" s="413"/>
      <c r="C53" s="416" t="s">
        <v>87</v>
      </c>
      <c r="D53" s="413"/>
      <c r="E53" s="416"/>
      <c r="F53" s="413"/>
      <c r="G53" s="416"/>
      <c r="H53" s="413"/>
      <c r="I53" s="416"/>
      <c r="J53" s="413"/>
      <c r="K53" s="413"/>
      <c r="L53" s="416"/>
      <c r="M53" s="413"/>
      <c r="N53" s="413"/>
      <c r="O53" s="416"/>
      <c r="P53" s="413"/>
      <c r="Q53" s="416"/>
      <c r="R53" s="413"/>
      <c r="S53" s="418" t="s">
        <v>88</v>
      </c>
      <c r="T53" s="413"/>
      <c r="U53" s="413"/>
      <c r="V53" s="413"/>
      <c r="W53" s="413"/>
      <c r="X53" s="413"/>
      <c r="Y53" s="413"/>
      <c r="Z53" s="413"/>
      <c r="AA53" s="416" t="s">
        <v>43</v>
      </c>
      <c r="AB53" s="413"/>
      <c r="AC53" s="413"/>
      <c r="AD53" s="413"/>
      <c r="AE53" s="413"/>
      <c r="AF53" s="416" t="s">
        <v>44</v>
      </c>
      <c r="AG53" s="413"/>
      <c r="AH53" s="413"/>
      <c r="AI53" s="5" t="s">
        <v>45</v>
      </c>
      <c r="AJ53" s="417" t="s">
        <v>46</v>
      </c>
      <c r="AK53" s="413"/>
      <c r="AL53" s="413"/>
      <c r="AM53" s="413"/>
      <c r="AN53" s="413"/>
      <c r="AO53" s="413"/>
      <c r="AP53" s="7" t="s">
        <v>117</v>
      </c>
      <c r="AQ53" s="7" t="s">
        <v>117</v>
      </c>
      <c r="AR53" s="7" t="s">
        <v>50</v>
      </c>
      <c r="AS53" s="7" t="s">
        <v>118</v>
      </c>
      <c r="AT53" s="7" t="s">
        <v>119</v>
      </c>
      <c r="AU53" s="7" t="s">
        <v>120</v>
      </c>
      <c r="AV53" s="7" t="s">
        <v>121</v>
      </c>
      <c r="AW53" s="7" t="s">
        <v>120</v>
      </c>
      <c r="AX53" s="7" t="s">
        <v>50</v>
      </c>
      <c r="AY53" s="7" t="s">
        <v>120</v>
      </c>
    </row>
    <row r="54" spans="1:51" s="6" customFormat="1" ht="12.75" x14ac:dyDescent="0.2">
      <c r="A54" s="416" t="s">
        <v>41</v>
      </c>
      <c r="B54" s="413"/>
      <c r="C54" s="416" t="s">
        <v>87</v>
      </c>
      <c r="D54" s="413"/>
      <c r="E54" s="416" t="s">
        <v>77</v>
      </c>
      <c r="F54" s="413"/>
      <c r="G54" s="416"/>
      <c r="H54" s="413"/>
      <c r="I54" s="416"/>
      <c r="J54" s="413"/>
      <c r="K54" s="413"/>
      <c r="L54" s="416"/>
      <c r="M54" s="413"/>
      <c r="N54" s="413"/>
      <c r="O54" s="416"/>
      <c r="P54" s="413"/>
      <c r="Q54" s="416"/>
      <c r="R54" s="413"/>
      <c r="S54" s="418" t="s">
        <v>78</v>
      </c>
      <c r="T54" s="413"/>
      <c r="U54" s="413"/>
      <c r="V54" s="413"/>
      <c r="W54" s="413"/>
      <c r="X54" s="413"/>
      <c r="Y54" s="413"/>
      <c r="Z54" s="413"/>
      <c r="AA54" s="416" t="s">
        <v>43</v>
      </c>
      <c r="AB54" s="413"/>
      <c r="AC54" s="413"/>
      <c r="AD54" s="413"/>
      <c r="AE54" s="413"/>
      <c r="AF54" s="416" t="s">
        <v>44</v>
      </c>
      <c r="AG54" s="413"/>
      <c r="AH54" s="413"/>
      <c r="AI54" s="5" t="s">
        <v>45</v>
      </c>
      <c r="AJ54" s="417" t="s">
        <v>46</v>
      </c>
      <c r="AK54" s="413"/>
      <c r="AL54" s="413"/>
      <c r="AM54" s="413"/>
      <c r="AN54" s="413"/>
      <c r="AO54" s="413"/>
      <c r="AP54" s="7" t="s">
        <v>117</v>
      </c>
      <c r="AQ54" s="7" t="s">
        <v>117</v>
      </c>
      <c r="AR54" s="7" t="s">
        <v>50</v>
      </c>
      <c r="AS54" s="7" t="s">
        <v>118</v>
      </c>
      <c r="AT54" s="7" t="s">
        <v>119</v>
      </c>
      <c r="AU54" s="7" t="s">
        <v>120</v>
      </c>
      <c r="AV54" s="7" t="s">
        <v>121</v>
      </c>
      <c r="AW54" s="7" t="s">
        <v>120</v>
      </c>
      <c r="AX54" s="7" t="s">
        <v>50</v>
      </c>
      <c r="AY54" s="7" t="s">
        <v>120</v>
      </c>
    </row>
    <row r="55" spans="1:51" s="6" customFormat="1" ht="12.75" x14ac:dyDescent="0.2">
      <c r="A55" s="416" t="s">
        <v>41</v>
      </c>
      <c r="B55" s="413"/>
      <c r="C55" s="416" t="s">
        <v>87</v>
      </c>
      <c r="D55" s="413"/>
      <c r="E55" s="416" t="s">
        <v>77</v>
      </c>
      <c r="F55" s="413"/>
      <c r="G55" s="416" t="s">
        <v>57</v>
      </c>
      <c r="H55" s="413"/>
      <c r="I55" s="416"/>
      <c r="J55" s="413"/>
      <c r="K55" s="413"/>
      <c r="L55" s="416"/>
      <c r="M55" s="413"/>
      <c r="N55" s="413"/>
      <c r="O55" s="416"/>
      <c r="P55" s="413"/>
      <c r="Q55" s="416"/>
      <c r="R55" s="413"/>
      <c r="S55" s="418" t="s">
        <v>96</v>
      </c>
      <c r="T55" s="413"/>
      <c r="U55" s="413"/>
      <c r="V55" s="413"/>
      <c r="W55" s="413"/>
      <c r="X55" s="413"/>
      <c r="Y55" s="413"/>
      <c r="Z55" s="413"/>
      <c r="AA55" s="416" t="s">
        <v>43</v>
      </c>
      <c r="AB55" s="413"/>
      <c r="AC55" s="413"/>
      <c r="AD55" s="413"/>
      <c r="AE55" s="413"/>
      <c r="AF55" s="416" t="s">
        <v>44</v>
      </c>
      <c r="AG55" s="413"/>
      <c r="AH55" s="413"/>
      <c r="AI55" s="5" t="s">
        <v>45</v>
      </c>
      <c r="AJ55" s="417" t="s">
        <v>46</v>
      </c>
      <c r="AK55" s="413"/>
      <c r="AL55" s="413"/>
      <c r="AM55" s="413"/>
      <c r="AN55" s="413"/>
      <c r="AO55" s="413"/>
      <c r="AP55" s="7" t="s">
        <v>117</v>
      </c>
      <c r="AQ55" s="7" t="s">
        <v>117</v>
      </c>
      <c r="AR55" s="7" t="s">
        <v>50</v>
      </c>
      <c r="AS55" s="7" t="s">
        <v>118</v>
      </c>
      <c r="AT55" s="7" t="s">
        <v>119</v>
      </c>
      <c r="AU55" s="7" t="s">
        <v>120</v>
      </c>
      <c r="AV55" s="7" t="s">
        <v>121</v>
      </c>
      <c r="AW55" s="7" t="s">
        <v>120</v>
      </c>
      <c r="AX55" s="7" t="s">
        <v>50</v>
      </c>
      <c r="AY55" s="7" t="s">
        <v>120</v>
      </c>
    </row>
    <row r="56" spans="1:51" s="6" customFormat="1" ht="12.75" x14ac:dyDescent="0.2">
      <c r="A56" s="416" t="s">
        <v>41</v>
      </c>
      <c r="B56" s="413"/>
      <c r="C56" s="416" t="s">
        <v>87</v>
      </c>
      <c r="D56" s="413"/>
      <c r="E56" s="416" t="s">
        <v>77</v>
      </c>
      <c r="F56" s="413"/>
      <c r="G56" s="416" t="s">
        <v>57</v>
      </c>
      <c r="H56" s="413"/>
      <c r="I56" s="416" t="s">
        <v>81</v>
      </c>
      <c r="J56" s="413"/>
      <c r="K56" s="413"/>
      <c r="L56" s="416"/>
      <c r="M56" s="413"/>
      <c r="N56" s="413"/>
      <c r="O56" s="416"/>
      <c r="P56" s="413"/>
      <c r="Q56" s="416"/>
      <c r="R56" s="413"/>
      <c r="S56" s="418" t="s">
        <v>82</v>
      </c>
      <c r="T56" s="413"/>
      <c r="U56" s="413"/>
      <c r="V56" s="413"/>
      <c r="W56" s="413"/>
      <c r="X56" s="413"/>
      <c r="Y56" s="413"/>
      <c r="Z56" s="413"/>
      <c r="AA56" s="416" t="s">
        <v>43</v>
      </c>
      <c r="AB56" s="413"/>
      <c r="AC56" s="413"/>
      <c r="AD56" s="413"/>
      <c r="AE56" s="413"/>
      <c r="AF56" s="416" t="s">
        <v>44</v>
      </c>
      <c r="AG56" s="413"/>
      <c r="AH56" s="413"/>
      <c r="AI56" s="5" t="s">
        <v>45</v>
      </c>
      <c r="AJ56" s="417" t="s">
        <v>46</v>
      </c>
      <c r="AK56" s="413"/>
      <c r="AL56" s="413"/>
      <c r="AM56" s="413"/>
      <c r="AN56" s="413"/>
      <c r="AO56" s="413"/>
      <c r="AP56" s="7" t="s">
        <v>117</v>
      </c>
      <c r="AQ56" s="7" t="s">
        <v>117</v>
      </c>
      <c r="AR56" s="7" t="s">
        <v>50</v>
      </c>
      <c r="AS56" s="7" t="s">
        <v>118</v>
      </c>
      <c r="AT56" s="7" t="s">
        <v>119</v>
      </c>
      <c r="AU56" s="7" t="s">
        <v>120</v>
      </c>
      <c r="AV56" s="7" t="s">
        <v>121</v>
      </c>
      <c r="AW56" s="7" t="s">
        <v>120</v>
      </c>
      <c r="AX56" s="7" t="s">
        <v>50</v>
      </c>
      <c r="AY56" s="7" t="s">
        <v>120</v>
      </c>
    </row>
    <row r="57" spans="1:51" s="6" customFormat="1" ht="12.75" x14ac:dyDescent="0.2">
      <c r="A57" s="416" t="s">
        <v>41</v>
      </c>
      <c r="B57" s="413"/>
      <c r="C57" s="416" t="s">
        <v>87</v>
      </c>
      <c r="D57" s="413"/>
      <c r="E57" s="416" t="s">
        <v>77</v>
      </c>
      <c r="F57" s="413"/>
      <c r="G57" s="416" t="s">
        <v>57</v>
      </c>
      <c r="H57" s="413"/>
      <c r="I57" s="416" t="s">
        <v>81</v>
      </c>
      <c r="J57" s="413"/>
      <c r="K57" s="413"/>
      <c r="L57" s="416" t="s">
        <v>100</v>
      </c>
      <c r="M57" s="413"/>
      <c r="N57" s="413"/>
      <c r="O57" s="416"/>
      <c r="P57" s="413"/>
      <c r="Q57" s="416"/>
      <c r="R57" s="413"/>
      <c r="S57" s="418" t="s">
        <v>101</v>
      </c>
      <c r="T57" s="413"/>
      <c r="U57" s="413"/>
      <c r="V57" s="413"/>
      <c r="W57" s="413"/>
      <c r="X57" s="413"/>
      <c r="Y57" s="413"/>
      <c r="Z57" s="413"/>
      <c r="AA57" s="416" t="s">
        <v>43</v>
      </c>
      <c r="AB57" s="413"/>
      <c r="AC57" s="413"/>
      <c r="AD57" s="413"/>
      <c r="AE57" s="413"/>
      <c r="AF57" s="416" t="s">
        <v>44</v>
      </c>
      <c r="AG57" s="413"/>
      <c r="AH57" s="413"/>
      <c r="AI57" s="5" t="s">
        <v>45</v>
      </c>
      <c r="AJ57" s="417" t="s">
        <v>46</v>
      </c>
      <c r="AK57" s="413"/>
      <c r="AL57" s="413"/>
      <c r="AM57" s="413"/>
      <c r="AN57" s="413"/>
      <c r="AO57" s="413"/>
      <c r="AP57" s="7" t="s">
        <v>117</v>
      </c>
      <c r="AQ57" s="7" t="s">
        <v>117</v>
      </c>
      <c r="AR57" s="7" t="s">
        <v>50</v>
      </c>
      <c r="AS57" s="7" t="s">
        <v>118</v>
      </c>
      <c r="AT57" s="7" t="s">
        <v>119</v>
      </c>
      <c r="AU57" s="7" t="s">
        <v>120</v>
      </c>
      <c r="AV57" s="7" t="s">
        <v>121</v>
      </c>
      <c r="AW57" s="7" t="s">
        <v>120</v>
      </c>
      <c r="AX57" s="7" t="s">
        <v>50</v>
      </c>
      <c r="AY57" s="7" t="s">
        <v>120</v>
      </c>
    </row>
    <row r="58" spans="1:51" s="6" customFormat="1" ht="12.75" x14ac:dyDescent="0.2">
      <c r="A58" s="412" t="s">
        <v>41</v>
      </c>
      <c r="B58" s="413"/>
      <c r="C58" s="412" t="s">
        <v>87</v>
      </c>
      <c r="D58" s="413"/>
      <c r="E58" s="412" t="s">
        <v>77</v>
      </c>
      <c r="F58" s="413"/>
      <c r="G58" s="412" t="s">
        <v>57</v>
      </c>
      <c r="H58" s="413"/>
      <c r="I58" s="412" t="s">
        <v>81</v>
      </c>
      <c r="J58" s="413"/>
      <c r="K58" s="413"/>
      <c r="L58" s="412" t="s">
        <v>100</v>
      </c>
      <c r="M58" s="413"/>
      <c r="N58" s="413"/>
      <c r="O58" s="412" t="s">
        <v>85</v>
      </c>
      <c r="P58" s="413"/>
      <c r="Q58" s="412"/>
      <c r="R58" s="413"/>
      <c r="S58" s="414" t="s">
        <v>106</v>
      </c>
      <c r="T58" s="413"/>
      <c r="U58" s="413"/>
      <c r="V58" s="413"/>
      <c r="W58" s="413"/>
      <c r="X58" s="413"/>
      <c r="Y58" s="413"/>
      <c r="Z58" s="413"/>
      <c r="AA58" s="412" t="s">
        <v>43</v>
      </c>
      <c r="AB58" s="413"/>
      <c r="AC58" s="413"/>
      <c r="AD58" s="413"/>
      <c r="AE58" s="413"/>
      <c r="AF58" s="412" t="s">
        <v>44</v>
      </c>
      <c r="AG58" s="413"/>
      <c r="AH58" s="413"/>
      <c r="AI58" s="8" t="s">
        <v>45</v>
      </c>
      <c r="AJ58" s="415" t="s">
        <v>46</v>
      </c>
      <c r="AK58" s="413"/>
      <c r="AL58" s="413"/>
      <c r="AM58" s="413"/>
      <c r="AN58" s="413"/>
      <c r="AO58" s="413"/>
      <c r="AP58" s="9" t="s">
        <v>117</v>
      </c>
      <c r="AQ58" s="9" t="s">
        <v>117</v>
      </c>
      <c r="AR58" s="9" t="s">
        <v>50</v>
      </c>
      <c r="AS58" s="9" t="s">
        <v>118</v>
      </c>
      <c r="AT58" s="9" t="s">
        <v>119</v>
      </c>
      <c r="AU58" s="9" t="s">
        <v>120</v>
      </c>
      <c r="AV58" s="9" t="s">
        <v>121</v>
      </c>
      <c r="AW58" s="9" t="s">
        <v>120</v>
      </c>
      <c r="AX58" s="9" t="s">
        <v>50</v>
      </c>
      <c r="AY58" s="9" t="s">
        <v>120</v>
      </c>
    </row>
    <row r="59" spans="1:51" s="6" customFormat="1" x14ac:dyDescent="0.2">
      <c r="A59" s="10" t="s">
        <v>13</v>
      </c>
      <c r="B59" s="10" t="s">
        <v>13</v>
      </c>
      <c r="C59" s="10" t="s">
        <v>13</v>
      </c>
      <c r="D59" s="10" t="s">
        <v>13</v>
      </c>
      <c r="E59" s="10" t="s">
        <v>13</v>
      </c>
      <c r="F59" s="10" t="s">
        <v>13</v>
      </c>
      <c r="G59" s="10" t="s">
        <v>13</v>
      </c>
      <c r="H59" s="10" t="s">
        <v>13</v>
      </c>
      <c r="I59" s="10" t="s">
        <v>13</v>
      </c>
      <c r="J59" s="423" t="s">
        <v>13</v>
      </c>
      <c r="K59" s="413"/>
      <c r="L59" s="423" t="s">
        <v>13</v>
      </c>
      <c r="M59" s="413"/>
      <c r="N59" s="10" t="s">
        <v>13</v>
      </c>
      <c r="O59" s="10" t="s">
        <v>13</v>
      </c>
      <c r="P59" s="10" t="s">
        <v>13</v>
      </c>
      <c r="Q59" s="10" t="s">
        <v>13</v>
      </c>
      <c r="R59" s="10" t="s">
        <v>13</v>
      </c>
      <c r="S59" s="10" t="s">
        <v>13</v>
      </c>
      <c r="T59" s="10" t="s">
        <v>13</v>
      </c>
      <c r="U59" s="10" t="s">
        <v>13</v>
      </c>
      <c r="V59" s="10" t="s">
        <v>13</v>
      </c>
      <c r="W59" s="10" t="s">
        <v>13</v>
      </c>
      <c r="X59" s="10" t="s">
        <v>13</v>
      </c>
      <c r="Y59" s="10" t="s">
        <v>13</v>
      </c>
      <c r="Z59" s="10" t="s">
        <v>13</v>
      </c>
      <c r="AA59" s="423" t="s">
        <v>13</v>
      </c>
      <c r="AB59" s="413"/>
      <c r="AC59" s="423" t="s">
        <v>13</v>
      </c>
      <c r="AD59" s="413"/>
      <c r="AE59" s="10" t="s">
        <v>13</v>
      </c>
      <c r="AF59" s="10" t="s">
        <v>13</v>
      </c>
      <c r="AG59" s="10" t="s">
        <v>13</v>
      </c>
      <c r="AH59" s="10" t="s">
        <v>13</v>
      </c>
      <c r="AI59" s="10" t="s">
        <v>13</v>
      </c>
      <c r="AJ59" s="10" t="s">
        <v>13</v>
      </c>
      <c r="AK59" s="10" t="s">
        <v>13</v>
      </c>
      <c r="AL59" s="10" t="s">
        <v>13</v>
      </c>
      <c r="AM59" s="423" t="s">
        <v>13</v>
      </c>
      <c r="AN59" s="413"/>
      <c r="AO59" s="413"/>
      <c r="AP59" s="10" t="s">
        <v>13</v>
      </c>
      <c r="AQ59" s="10" t="s">
        <v>13</v>
      </c>
      <c r="AR59" s="10" t="s">
        <v>13</v>
      </c>
      <c r="AS59" s="10" t="s">
        <v>13</v>
      </c>
      <c r="AT59" s="10" t="s">
        <v>13</v>
      </c>
      <c r="AU59" s="10" t="s">
        <v>13</v>
      </c>
      <c r="AV59" s="10" t="s">
        <v>13</v>
      </c>
      <c r="AW59" s="10" t="s">
        <v>13</v>
      </c>
      <c r="AX59" s="10" t="s">
        <v>13</v>
      </c>
      <c r="AY59" s="10" t="s">
        <v>13</v>
      </c>
    </row>
    <row r="60" spans="1:51" s="6" customFormat="1" x14ac:dyDescent="0.2">
      <c r="A60" s="419" t="s">
        <v>16</v>
      </c>
      <c r="B60" s="420"/>
      <c r="C60" s="420"/>
      <c r="D60" s="420"/>
      <c r="E60" s="420"/>
      <c r="F60" s="420"/>
      <c r="G60" s="420"/>
      <c r="H60" s="421" t="s">
        <v>122</v>
      </c>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0"/>
      <c r="AL60" s="420"/>
      <c r="AM60" s="420"/>
      <c r="AN60" s="420"/>
      <c r="AO60" s="420"/>
      <c r="AP60" s="10" t="s">
        <v>13</v>
      </c>
      <c r="AQ60" s="10" t="s">
        <v>13</v>
      </c>
      <c r="AR60" s="10" t="s">
        <v>13</v>
      </c>
      <c r="AS60" s="10" t="s">
        <v>13</v>
      </c>
      <c r="AT60" s="10" t="s">
        <v>13</v>
      </c>
      <c r="AU60" s="10" t="s">
        <v>13</v>
      </c>
      <c r="AV60" s="10" t="s">
        <v>13</v>
      </c>
      <c r="AW60" s="10" t="s">
        <v>13</v>
      </c>
      <c r="AX60" s="10" t="s">
        <v>13</v>
      </c>
      <c r="AY60" s="10" t="s">
        <v>13</v>
      </c>
    </row>
    <row r="61" spans="1:51" s="6" customFormat="1" ht="63.75" x14ac:dyDescent="0.2">
      <c r="A61" s="422" t="s">
        <v>18</v>
      </c>
      <c r="B61" s="420"/>
      <c r="C61" s="422" t="s">
        <v>19</v>
      </c>
      <c r="D61" s="420"/>
      <c r="E61" s="422" t="s">
        <v>20</v>
      </c>
      <c r="F61" s="420"/>
      <c r="G61" s="422" t="s">
        <v>21</v>
      </c>
      <c r="H61" s="420"/>
      <c r="I61" s="422" t="s">
        <v>22</v>
      </c>
      <c r="J61" s="420"/>
      <c r="K61" s="420"/>
      <c r="L61" s="422" t="s">
        <v>23</v>
      </c>
      <c r="M61" s="420"/>
      <c r="N61" s="420"/>
      <c r="O61" s="422" t="s">
        <v>24</v>
      </c>
      <c r="P61" s="420"/>
      <c r="Q61" s="422" t="s">
        <v>25</v>
      </c>
      <c r="R61" s="420"/>
      <c r="S61" s="422" t="s">
        <v>26</v>
      </c>
      <c r="T61" s="420"/>
      <c r="U61" s="420"/>
      <c r="V61" s="420"/>
      <c r="W61" s="420"/>
      <c r="X61" s="420"/>
      <c r="Y61" s="420"/>
      <c r="Z61" s="420"/>
      <c r="AA61" s="422" t="s">
        <v>27</v>
      </c>
      <c r="AB61" s="420"/>
      <c r="AC61" s="420"/>
      <c r="AD61" s="420"/>
      <c r="AE61" s="420"/>
      <c r="AF61" s="422" t="s">
        <v>28</v>
      </c>
      <c r="AG61" s="420"/>
      <c r="AH61" s="420"/>
      <c r="AI61" s="11" t="s">
        <v>29</v>
      </c>
      <c r="AJ61" s="422" t="s">
        <v>30</v>
      </c>
      <c r="AK61" s="420"/>
      <c r="AL61" s="420"/>
      <c r="AM61" s="420"/>
      <c r="AN61" s="420"/>
      <c r="AO61" s="420"/>
      <c r="AP61" s="11" t="s">
        <v>31</v>
      </c>
      <c r="AQ61" s="11" t="s">
        <v>32</v>
      </c>
      <c r="AR61" s="11" t="s">
        <v>33</v>
      </c>
      <c r="AS61" s="11" t="s">
        <v>34</v>
      </c>
      <c r="AT61" s="11" t="s">
        <v>35</v>
      </c>
      <c r="AU61" s="11" t="s">
        <v>36</v>
      </c>
      <c r="AV61" s="11" t="s">
        <v>37</v>
      </c>
      <c r="AW61" s="11" t="s">
        <v>38</v>
      </c>
      <c r="AX61" s="11" t="s">
        <v>39</v>
      </c>
      <c r="AY61" s="11" t="s">
        <v>40</v>
      </c>
    </row>
    <row r="62" spans="1:51" s="6" customFormat="1" ht="12.75" x14ac:dyDescent="0.2">
      <c r="A62" s="416" t="s">
        <v>41</v>
      </c>
      <c r="B62" s="413"/>
      <c r="C62" s="416"/>
      <c r="D62" s="413"/>
      <c r="E62" s="416"/>
      <c r="F62" s="413"/>
      <c r="G62" s="416"/>
      <c r="H62" s="413"/>
      <c r="I62" s="416"/>
      <c r="J62" s="413"/>
      <c r="K62" s="413"/>
      <c r="L62" s="416"/>
      <c r="M62" s="413"/>
      <c r="N62" s="413"/>
      <c r="O62" s="416"/>
      <c r="P62" s="413"/>
      <c r="Q62" s="416"/>
      <c r="R62" s="413"/>
      <c r="S62" s="418" t="s">
        <v>42</v>
      </c>
      <c r="T62" s="413"/>
      <c r="U62" s="413"/>
      <c r="V62" s="413"/>
      <c r="W62" s="413"/>
      <c r="X62" s="413"/>
      <c r="Y62" s="413"/>
      <c r="Z62" s="413"/>
      <c r="AA62" s="416" t="s">
        <v>56</v>
      </c>
      <c r="AB62" s="413"/>
      <c r="AC62" s="413"/>
      <c r="AD62" s="413"/>
      <c r="AE62" s="413"/>
      <c r="AF62" s="416" t="s">
        <v>44</v>
      </c>
      <c r="AG62" s="413"/>
      <c r="AH62" s="413"/>
      <c r="AI62" s="5" t="s">
        <v>123</v>
      </c>
      <c r="AJ62" s="417" t="s">
        <v>124</v>
      </c>
      <c r="AK62" s="413"/>
      <c r="AL62" s="413"/>
      <c r="AM62" s="413"/>
      <c r="AN62" s="413"/>
      <c r="AO62" s="413"/>
      <c r="AP62" s="7" t="s">
        <v>125</v>
      </c>
      <c r="AQ62" s="7" t="s">
        <v>126</v>
      </c>
      <c r="AR62" s="7" t="s">
        <v>127</v>
      </c>
      <c r="AS62" s="7" t="s">
        <v>128</v>
      </c>
      <c r="AT62" s="7" t="s">
        <v>129</v>
      </c>
      <c r="AU62" s="7" t="s">
        <v>130</v>
      </c>
      <c r="AV62" s="7" t="s">
        <v>131</v>
      </c>
      <c r="AW62" s="7" t="s">
        <v>130</v>
      </c>
      <c r="AX62" s="7" t="s">
        <v>50</v>
      </c>
      <c r="AY62" s="7" t="s">
        <v>130</v>
      </c>
    </row>
    <row r="63" spans="1:51" s="6" customFormat="1" ht="12.75" x14ac:dyDescent="0.2">
      <c r="A63" s="416" t="s">
        <v>41</v>
      </c>
      <c r="B63" s="413"/>
      <c r="C63" s="416" t="s">
        <v>87</v>
      </c>
      <c r="D63" s="413"/>
      <c r="E63" s="416"/>
      <c r="F63" s="413"/>
      <c r="G63" s="416"/>
      <c r="H63" s="413"/>
      <c r="I63" s="416"/>
      <c r="J63" s="413"/>
      <c r="K63" s="413"/>
      <c r="L63" s="416"/>
      <c r="M63" s="413"/>
      <c r="N63" s="413"/>
      <c r="O63" s="416"/>
      <c r="P63" s="413"/>
      <c r="Q63" s="416"/>
      <c r="R63" s="413"/>
      <c r="S63" s="418" t="s">
        <v>88</v>
      </c>
      <c r="T63" s="413"/>
      <c r="U63" s="413"/>
      <c r="V63" s="413"/>
      <c r="W63" s="413"/>
      <c r="X63" s="413"/>
      <c r="Y63" s="413"/>
      <c r="Z63" s="413"/>
      <c r="AA63" s="416" t="s">
        <v>56</v>
      </c>
      <c r="AB63" s="413"/>
      <c r="AC63" s="413"/>
      <c r="AD63" s="413"/>
      <c r="AE63" s="413"/>
      <c r="AF63" s="416" t="s">
        <v>44</v>
      </c>
      <c r="AG63" s="413"/>
      <c r="AH63" s="413"/>
      <c r="AI63" s="5" t="s">
        <v>123</v>
      </c>
      <c r="AJ63" s="417" t="s">
        <v>124</v>
      </c>
      <c r="AK63" s="413"/>
      <c r="AL63" s="413"/>
      <c r="AM63" s="413"/>
      <c r="AN63" s="413"/>
      <c r="AO63" s="413"/>
      <c r="AP63" s="7" t="s">
        <v>125</v>
      </c>
      <c r="AQ63" s="7" t="s">
        <v>126</v>
      </c>
      <c r="AR63" s="7" t="s">
        <v>127</v>
      </c>
      <c r="AS63" s="7" t="s">
        <v>128</v>
      </c>
      <c r="AT63" s="7" t="s">
        <v>129</v>
      </c>
      <c r="AU63" s="7" t="s">
        <v>130</v>
      </c>
      <c r="AV63" s="7" t="s">
        <v>131</v>
      </c>
      <c r="AW63" s="7" t="s">
        <v>130</v>
      </c>
      <c r="AX63" s="7" t="s">
        <v>50</v>
      </c>
      <c r="AY63" s="7" t="s">
        <v>130</v>
      </c>
    </row>
    <row r="64" spans="1:51" s="6" customFormat="1" ht="12.75" x14ac:dyDescent="0.2">
      <c r="A64" s="416" t="s">
        <v>41</v>
      </c>
      <c r="B64" s="413"/>
      <c r="C64" s="416" t="s">
        <v>87</v>
      </c>
      <c r="D64" s="413"/>
      <c r="E64" s="416" t="s">
        <v>77</v>
      </c>
      <c r="F64" s="413"/>
      <c r="G64" s="416"/>
      <c r="H64" s="413"/>
      <c r="I64" s="416"/>
      <c r="J64" s="413"/>
      <c r="K64" s="413"/>
      <c r="L64" s="416"/>
      <c r="M64" s="413"/>
      <c r="N64" s="413"/>
      <c r="O64" s="416"/>
      <c r="P64" s="413"/>
      <c r="Q64" s="416"/>
      <c r="R64" s="413"/>
      <c r="S64" s="418" t="s">
        <v>78</v>
      </c>
      <c r="T64" s="413"/>
      <c r="U64" s="413"/>
      <c r="V64" s="413"/>
      <c r="W64" s="413"/>
      <c r="X64" s="413"/>
      <c r="Y64" s="413"/>
      <c r="Z64" s="413"/>
      <c r="AA64" s="416" t="s">
        <v>56</v>
      </c>
      <c r="AB64" s="413"/>
      <c r="AC64" s="413"/>
      <c r="AD64" s="413"/>
      <c r="AE64" s="413"/>
      <c r="AF64" s="416" t="s">
        <v>44</v>
      </c>
      <c r="AG64" s="413"/>
      <c r="AH64" s="413"/>
      <c r="AI64" s="5" t="s">
        <v>123</v>
      </c>
      <c r="AJ64" s="417" t="s">
        <v>124</v>
      </c>
      <c r="AK64" s="413"/>
      <c r="AL64" s="413"/>
      <c r="AM64" s="413"/>
      <c r="AN64" s="413"/>
      <c r="AO64" s="413"/>
      <c r="AP64" s="7" t="s">
        <v>125</v>
      </c>
      <c r="AQ64" s="7" t="s">
        <v>126</v>
      </c>
      <c r="AR64" s="7" t="s">
        <v>127</v>
      </c>
      <c r="AS64" s="7" t="s">
        <v>128</v>
      </c>
      <c r="AT64" s="7" t="s">
        <v>129</v>
      </c>
      <c r="AU64" s="7" t="s">
        <v>130</v>
      </c>
      <c r="AV64" s="7" t="s">
        <v>131</v>
      </c>
      <c r="AW64" s="7" t="s">
        <v>130</v>
      </c>
      <c r="AX64" s="7" t="s">
        <v>50</v>
      </c>
      <c r="AY64" s="7" t="s">
        <v>130</v>
      </c>
    </row>
    <row r="65" spans="1:51" s="6" customFormat="1" ht="12.75" x14ac:dyDescent="0.2">
      <c r="A65" s="416" t="s">
        <v>41</v>
      </c>
      <c r="B65" s="413"/>
      <c r="C65" s="416" t="s">
        <v>87</v>
      </c>
      <c r="D65" s="413"/>
      <c r="E65" s="416" t="s">
        <v>77</v>
      </c>
      <c r="F65" s="413"/>
      <c r="G65" s="416" t="s">
        <v>57</v>
      </c>
      <c r="H65" s="413"/>
      <c r="I65" s="416"/>
      <c r="J65" s="413"/>
      <c r="K65" s="413"/>
      <c r="L65" s="416"/>
      <c r="M65" s="413"/>
      <c r="N65" s="413"/>
      <c r="O65" s="416"/>
      <c r="P65" s="413"/>
      <c r="Q65" s="416"/>
      <c r="R65" s="413"/>
      <c r="S65" s="418" t="s">
        <v>96</v>
      </c>
      <c r="T65" s="413"/>
      <c r="U65" s="413"/>
      <c r="V65" s="413"/>
      <c r="W65" s="413"/>
      <c r="X65" s="413"/>
      <c r="Y65" s="413"/>
      <c r="Z65" s="413"/>
      <c r="AA65" s="416" t="s">
        <v>56</v>
      </c>
      <c r="AB65" s="413"/>
      <c r="AC65" s="413"/>
      <c r="AD65" s="413"/>
      <c r="AE65" s="413"/>
      <c r="AF65" s="416" t="s">
        <v>44</v>
      </c>
      <c r="AG65" s="413"/>
      <c r="AH65" s="413"/>
      <c r="AI65" s="5" t="s">
        <v>123</v>
      </c>
      <c r="AJ65" s="417" t="s">
        <v>124</v>
      </c>
      <c r="AK65" s="413"/>
      <c r="AL65" s="413"/>
      <c r="AM65" s="413"/>
      <c r="AN65" s="413"/>
      <c r="AO65" s="413"/>
      <c r="AP65" s="7" t="s">
        <v>125</v>
      </c>
      <c r="AQ65" s="7" t="s">
        <v>126</v>
      </c>
      <c r="AR65" s="7" t="s">
        <v>127</v>
      </c>
      <c r="AS65" s="7" t="s">
        <v>128</v>
      </c>
      <c r="AT65" s="7" t="s">
        <v>129</v>
      </c>
      <c r="AU65" s="7" t="s">
        <v>130</v>
      </c>
      <c r="AV65" s="7" t="s">
        <v>131</v>
      </c>
      <c r="AW65" s="7" t="s">
        <v>130</v>
      </c>
      <c r="AX65" s="7" t="s">
        <v>50</v>
      </c>
      <c r="AY65" s="7" t="s">
        <v>130</v>
      </c>
    </row>
    <row r="66" spans="1:51" s="6" customFormat="1" ht="12.75" x14ac:dyDescent="0.2">
      <c r="A66" s="416" t="s">
        <v>41</v>
      </c>
      <c r="B66" s="413"/>
      <c r="C66" s="416" t="s">
        <v>87</v>
      </c>
      <c r="D66" s="413"/>
      <c r="E66" s="416" t="s">
        <v>77</v>
      </c>
      <c r="F66" s="413"/>
      <c r="G66" s="416" t="s">
        <v>57</v>
      </c>
      <c r="H66" s="413"/>
      <c r="I66" s="416" t="s">
        <v>81</v>
      </c>
      <c r="J66" s="413"/>
      <c r="K66" s="413"/>
      <c r="L66" s="416"/>
      <c r="M66" s="413"/>
      <c r="N66" s="413"/>
      <c r="O66" s="416"/>
      <c r="P66" s="413"/>
      <c r="Q66" s="416"/>
      <c r="R66" s="413"/>
      <c r="S66" s="418" t="s">
        <v>82</v>
      </c>
      <c r="T66" s="413"/>
      <c r="U66" s="413"/>
      <c r="V66" s="413"/>
      <c r="W66" s="413"/>
      <c r="X66" s="413"/>
      <c r="Y66" s="413"/>
      <c r="Z66" s="413"/>
      <c r="AA66" s="416" t="s">
        <v>56</v>
      </c>
      <c r="AB66" s="413"/>
      <c r="AC66" s="413"/>
      <c r="AD66" s="413"/>
      <c r="AE66" s="413"/>
      <c r="AF66" s="416" t="s">
        <v>44</v>
      </c>
      <c r="AG66" s="413"/>
      <c r="AH66" s="413"/>
      <c r="AI66" s="5" t="s">
        <v>123</v>
      </c>
      <c r="AJ66" s="417" t="s">
        <v>124</v>
      </c>
      <c r="AK66" s="413"/>
      <c r="AL66" s="413"/>
      <c r="AM66" s="413"/>
      <c r="AN66" s="413"/>
      <c r="AO66" s="413"/>
      <c r="AP66" s="7" t="s">
        <v>125</v>
      </c>
      <c r="AQ66" s="7" t="s">
        <v>126</v>
      </c>
      <c r="AR66" s="7" t="s">
        <v>127</v>
      </c>
      <c r="AS66" s="7" t="s">
        <v>128</v>
      </c>
      <c r="AT66" s="7" t="s">
        <v>129</v>
      </c>
      <c r="AU66" s="7" t="s">
        <v>130</v>
      </c>
      <c r="AV66" s="7" t="s">
        <v>131</v>
      </c>
      <c r="AW66" s="7" t="s">
        <v>130</v>
      </c>
      <c r="AX66" s="7" t="s">
        <v>50</v>
      </c>
      <c r="AY66" s="7" t="s">
        <v>130</v>
      </c>
    </row>
    <row r="67" spans="1:51" s="6" customFormat="1" ht="12.75" x14ac:dyDescent="0.2">
      <c r="A67" s="416" t="s">
        <v>41</v>
      </c>
      <c r="B67" s="413"/>
      <c r="C67" s="416" t="s">
        <v>87</v>
      </c>
      <c r="D67" s="413"/>
      <c r="E67" s="416" t="s">
        <v>77</v>
      </c>
      <c r="F67" s="413"/>
      <c r="G67" s="416" t="s">
        <v>57</v>
      </c>
      <c r="H67" s="413"/>
      <c r="I67" s="416" t="s">
        <v>81</v>
      </c>
      <c r="J67" s="413"/>
      <c r="K67" s="413"/>
      <c r="L67" s="416" t="s">
        <v>100</v>
      </c>
      <c r="M67" s="413"/>
      <c r="N67" s="413"/>
      <c r="O67" s="416"/>
      <c r="P67" s="413"/>
      <c r="Q67" s="416"/>
      <c r="R67" s="413"/>
      <c r="S67" s="418" t="s">
        <v>101</v>
      </c>
      <c r="T67" s="413"/>
      <c r="U67" s="413"/>
      <c r="V67" s="413"/>
      <c r="W67" s="413"/>
      <c r="X67" s="413"/>
      <c r="Y67" s="413"/>
      <c r="Z67" s="413"/>
      <c r="AA67" s="416" t="s">
        <v>56</v>
      </c>
      <c r="AB67" s="413"/>
      <c r="AC67" s="413"/>
      <c r="AD67" s="413"/>
      <c r="AE67" s="413"/>
      <c r="AF67" s="416" t="s">
        <v>44</v>
      </c>
      <c r="AG67" s="413"/>
      <c r="AH67" s="413"/>
      <c r="AI67" s="5" t="s">
        <v>123</v>
      </c>
      <c r="AJ67" s="417" t="s">
        <v>124</v>
      </c>
      <c r="AK67" s="413"/>
      <c r="AL67" s="413"/>
      <c r="AM67" s="413"/>
      <c r="AN67" s="413"/>
      <c r="AO67" s="413"/>
      <c r="AP67" s="7" t="s">
        <v>125</v>
      </c>
      <c r="AQ67" s="7" t="s">
        <v>126</v>
      </c>
      <c r="AR67" s="7" t="s">
        <v>127</v>
      </c>
      <c r="AS67" s="7" t="s">
        <v>128</v>
      </c>
      <c r="AT67" s="7" t="s">
        <v>129</v>
      </c>
      <c r="AU67" s="7" t="s">
        <v>130</v>
      </c>
      <c r="AV67" s="7" t="s">
        <v>131</v>
      </c>
      <c r="AW67" s="7" t="s">
        <v>130</v>
      </c>
      <c r="AX67" s="7" t="s">
        <v>50</v>
      </c>
      <c r="AY67" s="7" t="s">
        <v>130</v>
      </c>
    </row>
    <row r="68" spans="1:51" s="6" customFormat="1" ht="12.75" x14ac:dyDescent="0.2">
      <c r="A68" s="412" t="s">
        <v>41</v>
      </c>
      <c r="B68" s="413"/>
      <c r="C68" s="412" t="s">
        <v>87</v>
      </c>
      <c r="D68" s="413"/>
      <c r="E68" s="412" t="s">
        <v>77</v>
      </c>
      <c r="F68" s="413"/>
      <c r="G68" s="412" t="s">
        <v>57</v>
      </c>
      <c r="H68" s="413"/>
      <c r="I68" s="412" t="s">
        <v>81</v>
      </c>
      <c r="J68" s="413"/>
      <c r="K68" s="413"/>
      <c r="L68" s="412" t="s">
        <v>100</v>
      </c>
      <c r="M68" s="413"/>
      <c r="N68" s="413"/>
      <c r="O68" s="412" t="s">
        <v>132</v>
      </c>
      <c r="P68" s="413"/>
      <c r="Q68" s="412"/>
      <c r="R68" s="413"/>
      <c r="S68" s="414" t="s">
        <v>133</v>
      </c>
      <c r="T68" s="413"/>
      <c r="U68" s="413"/>
      <c r="V68" s="413"/>
      <c r="W68" s="413"/>
      <c r="X68" s="413"/>
      <c r="Y68" s="413"/>
      <c r="Z68" s="413"/>
      <c r="AA68" s="412" t="s">
        <v>56</v>
      </c>
      <c r="AB68" s="413"/>
      <c r="AC68" s="413"/>
      <c r="AD68" s="413"/>
      <c r="AE68" s="413"/>
      <c r="AF68" s="412" t="s">
        <v>44</v>
      </c>
      <c r="AG68" s="413"/>
      <c r="AH68" s="413"/>
      <c r="AI68" s="8" t="s">
        <v>123</v>
      </c>
      <c r="AJ68" s="415" t="s">
        <v>124</v>
      </c>
      <c r="AK68" s="413"/>
      <c r="AL68" s="413"/>
      <c r="AM68" s="413"/>
      <c r="AN68" s="413"/>
      <c r="AO68" s="413"/>
      <c r="AP68" s="9" t="s">
        <v>134</v>
      </c>
      <c r="AQ68" s="9" t="s">
        <v>134</v>
      </c>
      <c r="AR68" s="9" t="s">
        <v>50</v>
      </c>
      <c r="AS68" s="9" t="s">
        <v>135</v>
      </c>
      <c r="AT68" s="9" t="s">
        <v>136</v>
      </c>
      <c r="AU68" s="9" t="s">
        <v>137</v>
      </c>
      <c r="AV68" s="9" t="s">
        <v>138</v>
      </c>
      <c r="AW68" s="9" t="s">
        <v>137</v>
      </c>
      <c r="AX68" s="9" t="s">
        <v>50</v>
      </c>
      <c r="AY68" s="9" t="s">
        <v>137</v>
      </c>
    </row>
    <row r="69" spans="1:51" s="6" customFormat="1" ht="12.75" x14ac:dyDescent="0.2">
      <c r="A69" s="412" t="s">
        <v>41</v>
      </c>
      <c r="B69" s="413"/>
      <c r="C69" s="412" t="s">
        <v>87</v>
      </c>
      <c r="D69" s="413"/>
      <c r="E69" s="412" t="s">
        <v>77</v>
      </c>
      <c r="F69" s="413"/>
      <c r="G69" s="412" t="s">
        <v>57</v>
      </c>
      <c r="H69" s="413"/>
      <c r="I69" s="412" t="s">
        <v>81</v>
      </c>
      <c r="J69" s="413"/>
      <c r="K69" s="413"/>
      <c r="L69" s="412" t="s">
        <v>100</v>
      </c>
      <c r="M69" s="413"/>
      <c r="N69" s="413"/>
      <c r="O69" s="412" t="s">
        <v>85</v>
      </c>
      <c r="P69" s="413"/>
      <c r="Q69" s="412"/>
      <c r="R69" s="413"/>
      <c r="S69" s="414" t="s">
        <v>106</v>
      </c>
      <c r="T69" s="413"/>
      <c r="U69" s="413"/>
      <c r="V69" s="413"/>
      <c r="W69" s="413"/>
      <c r="X69" s="413"/>
      <c r="Y69" s="413"/>
      <c r="Z69" s="413"/>
      <c r="AA69" s="412" t="s">
        <v>56</v>
      </c>
      <c r="AB69" s="413"/>
      <c r="AC69" s="413"/>
      <c r="AD69" s="413"/>
      <c r="AE69" s="413"/>
      <c r="AF69" s="412" t="s">
        <v>44</v>
      </c>
      <c r="AG69" s="413"/>
      <c r="AH69" s="413"/>
      <c r="AI69" s="8" t="s">
        <v>123</v>
      </c>
      <c r="AJ69" s="415" t="s">
        <v>124</v>
      </c>
      <c r="AK69" s="413"/>
      <c r="AL69" s="413"/>
      <c r="AM69" s="413"/>
      <c r="AN69" s="413"/>
      <c r="AO69" s="413"/>
      <c r="AP69" s="9" t="s">
        <v>139</v>
      </c>
      <c r="AQ69" s="9" t="s">
        <v>140</v>
      </c>
      <c r="AR69" s="9" t="s">
        <v>127</v>
      </c>
      <c r="AS69" s="9" t="s">
        <v>141</v>
      </c>
      <c r="AT69" s="9" t="s">
        <v>142</v>
      </c>
      <c r="AU69" s="9" t="s">
        <v>143</v>
      </c>
      <c r="AV69" s="9" t="s">
        <v>144</v>
      </c>
      <c r="AW69" s="9" t="s">
        <v>143</v>
      </c>
      <c r="AX69" s="9" t="s">
        <v>50</v>
      </c>
      <c r="AY69" s="9" t="s">
        <v>143</v>
      </c>
    </row>
    <row r="70" spans="1:51" s="6" customFormat="1" x14ac:dyDescent="0.2">
      <c r="A70" s="10" t="s">
        <v>13</v>
      </c>
      <c r="B70" s="10" t="s">
        <v>13</v>
      </c>
      <c r="C70" s="10" t="s">
        <v>13</v>
      </c>
      <c r="D70" s="10" t="s">
        <v>13</v>
      </c>
      <c r="E70" s="10" t="s">
        <v>13</v>
      </c>
      <c r="F70" s="10" t="s">
        <v>13</v>
      </c>
      <c r="G70" s="10" t="s">
        <v>13</v>
      </c>
      <c r="H70" s="10" t="s">
        <v>13</v>
      </c>
      <c r="I70" s="10" t="s">
        <v>13</v>
      </c>
      <c r="J70" s="423" t="s">
        <v>13</v>
      </c>
      <c r="K70" s="413"/>
      <c r="L70" s="423" t="s">
        <v>13</v>
      </c>
      <c r="M70" s="413"/>
      <c r="N70" s="10" t="s">
        <v>13</v>
      </c>
      <c r="O70" s="10" t="s">
        <v>13</v>
      </c>
      <c r="P70" s="10" t="s">
        <v>13</v>
      </c>
      <c r="Q70" s="10" t="s">
        <v>13</v>
      </c>
      <c r="R70" s="10" t="s">
        <v>13</v>
      </c>
      <c r="S70" s="10" t="s">
        <v>13</v>
      </c>
      <c r="T70" s="10" t="s">
        <v>13</v>
      </c>
      <c r="U70" s="10" t="s">
        <v>13</v>
      </c>
      <c r="V70" s="10" t="s">
        <v>13</v>
      </c>
      <c r="W70" s="10" t="s">
        <v>13</v>
      </c>
      <c r="X70" s="10" t="s">
        <v>13</v>
      </c>
      <c r="Y70" s="10" t="s">
        <v>13</v>
      </c>
      <c r="Z70" s="10" t="s">
        <v>13</v>
      </c>
      <c r="AA70" s="423" t="s">
        <v>13</v>
      </c>
      <c r="AB70" s="413"/>
      <c r="AC70" s="423" t="s">
        <v>13</v>
      </c>
      <c r="AD70" s="413"/>
      <c r="AE70" s="10" t="s">
        <v>13</v>
      </c>
      <c r="AF70" s="10" t="s">
        <v>13</v>
      </c>
      <c r="AG70" s="10" t="s">
        <v>13</v>
      </c>
      <c r="AH70" s="10" t="s">
        <v>13</v>
      </c>
      <c r="AI70" s="10" t="s">
        <v>13</v>
      </c>
      <c r="AJ70" s="10" t="s">
        <v>13</v>
      </c>
      <c r="AK70" s="10" t="s">
        <v>13</v>
      </c>
      <c r="AL70" s="10" t="s">
        <v>13</v>
      </c>
      <c r="AM70" s="423" t="s">
        <v>13</v>
      </c>
      <c r="AN70" s="413"/>
      <c r="AO70" s="413"/>
      <c r="AP70" s="10" t="s">
        <v>13</v>
      </c>
      <c r="AQ70" s="10" t="s">
        <v>13</v>
      </c>
      <c r="AR70" s="10" t="s">
        <v>13</v>
      </c>
      <c r="AS70" s="10" t="s">
        <v>13</v>
      </c>
      <c r="AT70" s="10" t="s">
        <v>13</v>
      </c>
      <c r="AU70" s="10" t="s">
        <v>13</v>
      </c>
      <c r="AV70" s="10" t="s">
        <v>13</v>
      </c>
      <c r="AW70" s="10" t="s">
        <v>13</v>
      </c>
      <c r="AX70" s="10" t="s">
        <v>13</v>
      </c>
      <c r="AY70" s="10" t="s">
        <v>13</v>
      </c>
    </row>
    <row r="71" spans="1:51" s="6" customFormat="1" x14ac:dyDescent="0.2">
      <c r="A71" s="419" t="s">
        <v>16</v>
      </c>
      <c r="B71" s="420"/>
      <c r="C71" s="420"/>
      <c r="D71" s="420"/>
      <c r="E71" s="420"/>
      <c r="F71" s="420"/>
      <c r="G71" s="420"/>
      <c r="H71" s="421" t="s">
        <v>145</v>
      </c>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20"/>
      <c r="AL71" s="420"/>
      <c r="AM71" s="420"/>
      <c r="AN71" s="420"/>
      <c r="AO71" s="420"/>
      <c r="AP71" s="10" t="s">
        <v>13</v>
      </c>
      <c r="AQ71" s="10" t="s">
        <v>13</v>
      </c>
      <c r="AR71" s="10" t="s">
        <v>13</v>
      </c>
      <c r="AS71" s="10" t="s">
        <v>13</v>
      </c>
      <c r="AT71" s="10" t="s">
        <v>13</v>
      </c>
      <c r="AU71" s="10" t="s">
        <v>13</v>
      </c>
      <c r="AV71" s="10" t="s">
        <v>13</v>
      </c>
      <c r="AW71" s="10" t="s">
        <v>13</v>
      </c>
      <c r="AX71" s="10" t="s">
        <v>13</v>
      </c>
      <c r="AY71" s="10" t="s">
        <v>13</v>
      </c>
    </row>
    <row r="72" spans="1:51" s="6" customFormat="1" ht="63.75" x14ac:dyDescent="0.2">
      <c r="A72" s="422" t="s">
        <v>18</v>
      </c>
      <c r="B72" s="420"/>
      <c r="C72" s="422" t="s">
        <v>19</v>
      </c>
      <c r="D72" s="420"/>
      <c r="E72" s="422" t="s">
        <v>20</v>
      </c>
      <c r="F72" s="420"/>
      <c r="G72" s="422" t="s">
        <v>21</v>
      </c>
      <c r="H72" s="420"/>
      <c r="I72" s="422" t="s">
        <v>22</v>
      </c>
      <c r="J72" s="420"/>
      <c r="K72" s="420"/>
      <c r="L72" s="422" t="s">
        <v>23</v>
      </c>
      <c r="M72" s="420"/>
      <c r="N72" s="420"/>
      <c r="O72" s="422" t="s">
        <v>24</v>
      </c>
      <c r="P72" s="420"/>
      <c r="Q72" s="422" t="s">
        <v>25</v>
      </c>
      <c r="R72" s="420"/>
      <c r="S72" s="422" t="s">
        <v>26</v>
      </c>
      <c r="T72" s="420"/>
      <c r="U72" s="420"/>
      <c r="V72" s="420"/>
      <c r="W72" s="420"/>
      <c r="X72" s="420"/>
      <c r="Y72" s="420"/>
      <c r="Z72" s="420"/>
      <c r="AA72" s="422" t="s">
        <v>27</v>
      </c>
      <c r="AB72" s="420"/>
      <c r="AC72" s="420"/>
      <c r="AD72" s="420"/>
      <c r="AE72" s="420"/>
      <c r="AF72" s="422" t="s">
        <v>28</v>
      </c>
      <c r="AG72" s="420"/>
      <c r="AH72" s="420"/>
      <c r="AI72" s="11" t="s">
        <v>29</v>
      </c>
      <c r="AJ72" s="422" t="s">
        <v>30</v>
      </c>
      <c r="AK72" s="420"/>
      <c r="AL72" s="420"/>
      <c r="AM72" s="420"/>
      <c r="AN72" s="420"/>
      <c r="AO72" s="420"/>
      <c r="AP72" s="11" t="s">
        <v>31</v>
      </c>
      <c r="AQ72" s="11" t="s">
        <v>32</v>
      </c>
      <c r="AR72" s="11" t="s">
        <v>33</v>
      </c>
      <c r="AS72" s="11" t="s">
        <v>34</v>
      </c>
      <c r="AT72" s="11" t="s">
        <v>35</v>
      </c>
      <c r="AU72" s="11" t="s">
        <v>36</v>
      </c>
      <c r="AV72" s="11" t="s">
        <v>37</v>
      </c>
      <c r="AW72" s="11" t="s">
        <v>38</v>
      </c>
      <c r="AX72" s="11" t="s">
        <v>39</v>
      </c>
      <c r="AY72" s="11" t="s">
        <v>40</v>
      </c>
    </row>
    <row r="73" spans="1:51" s="6" customFormat="1" ht="12.75" x14ac:dyDescent="0.2">
      <c r="A73" s="416" t="s">
        <v>41</v>
      </c>
      <c r="B73" s="413"/>
      <c r="C73" s="416"/>
      <c r="D73" s="413"/>
      <c r="E73" s="416"/>
      <c r="F73" s="413"/>
      <c r="G73" s="416"/>
      <c r="H73" s="413"/>
      <c r="I73" s="416"/>
      <c r="J73" s="413"/>
      <c r="K73" s="413"/>
      <c r="L73" s="416"/>
      <c r="M73" s="413"/>
      <c r="N73" s="413"/>
      <c r="O73" s="416"/>
      <c r="P73" s="413"/>
      <c r="Q73" s="416"/>
      <c r="R73" s="413"/>
      <c r="S73" s="418" t="s">
        <v>42</v>
      </c>
      <c r="T73" s="413"/>
      <c r="U73" s="413"/>
      <c r="V73" s="413"/>
      <c r="W73" s="413"/>
      <c r="X73" s="413"/>
      <c r="Y73" s="413"/>
      <c r="Z73" s="413"/>
      <c r="AA73" s="416" t="s">
        <v>43</v>
      </c>
      <c r="AB73" s="413"/>
      <c r="AC73" s="413"/>
      <c r="AD73" s="413"/>
      <c r="AE73" s="413"/>
      <c r="AF73" s="416" t="s">
        <v>44</v>
      </c>
      <c r="AG73" s="413"/>
      <c r="AH73" s="413"/>
      <c r="AI73" s="5" t="s">
        <v>45</v>
      </c>
      <c r="AJ73" s="417" t="s">
        <v>46</v>
      </c>
      <c r="AK73" s="413"/>
      <c r="AL73" s="413"/>
      <c r="AM73" s="413"/>
      <c r="AN73" s="413"/>
      <c r="AO73" s="413"/>
      <c r="AP73" s="7" t="s">
        <v>146</v>
      </c>
      <c r="AQ73" s="7" t="s">
        <v>146</v>
      </c>
      <c r="AR73" s="7" t="s">
        <v>50</v>
      </c>
      <c r="AS73" s="7" t="s">
        <v>50</v>
      </c>
      <c r="AT73" s="7" t="s">
        <v>146</v>
      </c>
      <c r="AU73" s="7" t="s">
        <v>50</v>
      </c>
      <c r="AV73" s="7" t="s">
        <v>50</v>
      </c>
      <c r="AW73" s="7" t="s">
        <v>50</v>
      </c>
      <c r="AX73" s="7" t="s">
        <v>50</v>
      </c>
      <c r="AY73" s="7" t="s">
        <v>50</v>
      </c>
    </row>
    <row r="74" spans="1:51" s="6" customFormat="1" ht="12.75" x14ac:dyDescent="0.2">
      <c r="A74" s="416" t="s">
        <v>41</v>
      </c>
      <c r="B74" s="413"/>
      <c r="C74" s="416"/>
      <c r="D74" s="413"/>
      <c r="E74" s="416"/>
      <c r="F74" s="413"/>
      <c r="G74" s="416"/>
      <c r="H74" s="413"/>
      <c r="I74" s="416"/>
      <c r="J74" s="413"/>
      <c r="K74" s="413"/>
      <c r="L74" s="416"/>
      <c r="M74" s="413"/>
      <c r="N74" s="413"/>
      <c r="O74" s="416"/>
      <c r="P74" s="413"/>
      <c r="Q74" s="416"/>
      <c r="R74" s="413"/>
      <c r="S74" s="418" t="s">
        <v>42</v>
      </c>
      <c r="T74" s="413"/>
      <c r="U74" s="413"/>
      <c r="V74" s="413"/>
      <c r="W74" s="413"/>
      <c r="X74" s="413"/>
      <c r="Y74" s="413"/>
      <c r="Z74" s="413"/>
      <c r="AA74" s="416" t="s">
        <v>56</v>
      </c>
      <c r="AB74" s="413"/>
      <c r="AC74" s="413"/>
      <c r="AD74" s="413"/>
      <c r="AE74" s="413"/>
      <c r="AF74" s="416" t="s">
        <v>44</v>
      </c>
      <c r="AG74" s="413"/>
      <c r="AH74" s="413"/>
      <c r="AI74" s="5" t="s">
        <v>64</v>
      </c>
      <c r="AJ74" s="417" t="s">
        <v>65</v>
      </c>
      <c r="AK74" s="413"/>
      <c r="AL74" s="413"/>
      <c r="AM74" s="413"/>
      <c r="AN74" s="413"/>
      <c r="AO74" s="413"/>
      <c r="AP74" s="7" t="s">
        <v>147</v>
      </c>
      <c r="AQ74" s="7" t="s">
        <v>148</v>
      </c>
      <c r="AR74" s="7" t="s">
        <v>149</v>
      </c>
      <c r="AS74" s="7" t="s">
        <v>50</v>
      </c>
      <c r="AT74" s="7" t="s">
        <v>148</v>
      </c>
      <c r="AU74" s="7" t="s">
        <v>50</v>
      </c>
      <c r="AV74" s="7" t="s">
        <v>50</v>
      </c>
      <c r="AW74" s="7" t="s">
        <v>50</v>
      </c>
      <c r="AX74" s="7" t="s">
        <v>50</v>
      </c>
      <c r="AY74" s="7" t="s">
        <v>50</v>
      </c>
    </row>
    <row r="75" spans="1:51" s="6" customFormat="1" ht="12.75" x14ac:dyDescent="0.2">
      <c r="A75" s="416" t="s">
        <v>41</v>
      </c>
      <c r="B75" s="413"/>
      <c r="C75" s="416" t="s">
        <v>150</v>
      </c>
      <c r="D75" s="413"/>
      <c r="E75" s="416"/>
      <c r="F75" s="413"/>
      <c r="G75" s="416"/>
      <c r="H75" s="413"/>
      <c r="I75" s="416"/>
      <c r="J75" s="413"/>
      <c r="K75" s="413"/>
      <c r="L75" s="416"/>
      <c r="M75" s="413"/>
      <c r="N75" s="413"/>
      <c r="O75" s="416"/>
      <c r="P75" s="413"/>
      <c r="Q75" s="416"/>
      <c r="R75" s="413"/>
      <c r="S75" s="418" t="s">
        <v>151</v>
      </c>
      <c r="T75" s="413"/>
      <c r="U75" s="413"/>
      <c r="V75" s="413"/>
      <c r="W75" s="413"/>
      <c r="X75" s="413"/>
      <c r="Y75" s="413"/>
      <c r="Z75" s="413"/>
      <c r="AA75" s="416" t="s">
        <v>43</v>
      </c>
      <c r="AB75" s="413"/>
      <c r="AC75" s="413"/>
      <c r="AD75" s="413"/>
      <c r="AE75" s="413"/>
      <c r="AF75" s="416" t="s">
        <v>44</v>
      </c>
      <c r="AG75" s="413"/>
      <c r="AH75" s="413"/>
      <c r="AI75" s="5" t="s">
        <v>45</v>
      </c>
      <c r="AJ75" s="417" t="s">
        <v>46</v>
      </c>
      <c r="AK75" s="413"/>
      <c r="AL75" s="413"/>
      <c r="AM75" s="413"/>
      <c r="AN75" s="413"/>
      <c r="AO75" s="413"/>
      <c r="AP75" s="7" t="s">
        <v>146</v>
      </c>
      <c r="AQ75" s="7" t="s">
        <v>146</v>
      </c>
      <c r="AR75" s="7" t="s">
        <v>50</v>
      </c>
      <c r="AS75" s="7" t="s">
        <v>50</v>
      </c>
      <c r="AT75" s="7" t="s">
        <v>146</v>
      </c>
      <c r="AU75" s="7" t="s">
        <v>50</v>
      </c>
      <c r="AV75" s="7" t="s">
        <v>50</v>
      </c>
      <c r="AW75" s="7" t="s">
        <v>50</v>
      </c>
      <c r="AX75" s="7" t="s">
        <v>50</v>
      </c>
      <c r="AY75" s="7" t="s">
        <v>50</v>
      </c>
    </row>
    <row r="76" spans="1:51" s="6" customFormat="1" ht="12.75" x14ac:dyDescent="0.2">
      <c r="A76" s="416" t="s">
        <v>41</v>
      </c>
      <c r="B76" s="413"/>
      <c r="C76" s="416" t="s">
        <v>150</v>
      </c>
      <c r="D76" s="413"/>
      <c r="E76" s="416"/>
      <c r="F76" s="413"/>
      <c r="G76" s="416"/>
      <c r="H76" s="413"/>
      <c r="I76" s="416"/>
      <c r="J76" s="413"/>
      <c r="K76" s="413"/>
      <c r="L76" s="416"/>
      <c r="M76" s="413"/>
      <c r="N76" s="413"/>
      <c r="O76" s="416"/>
      <c r="P76" s="413"/>
      <c r="Q76" s="416"/>
      <c r="R76" s="413"/>
      <c r="S76" s="418" t="s">
        <v>151</v>
      </c>
      <c r="T76" s="413"/>
      <c r="U76" s="413"/>
      <c r="V76" s="413"/>
      <c r="W76" s="413"/>
      <c r="X76" s="413"/>
      <c r="Y76" s="413"/>
      <c r="Z76" s="413"/>
      <c r="AA76" s="416" t="s">
        <v>56</v>
      </c>
      <c r="AB76" s="413"/>
      <c r="AC76" s="413"/>
      <c r="AD76" s="413"/>
      <c r="AE76" s="413"/>
      <c r="AF76" s="416" t="s">
        <v>44</v>
      </c>
      <c r="AG76" s="413"/>
      <c r="AH76" s="413"/>
      <c r="AI76" s="5" t="s">
        <v>64</v>
      </c>
      <c r="AJ76" s="417" t="s">
        <v>65</v>
      </c>
      <c r="AK76" s="413"/>
      <c r="AL76" s="413"/>
      <c r="AM76" s="413"/>
      <c r="AN76" s="413"/>
      <c r="AO76" s="413"/>
      <c r="AP76" s="7" t="s">
        <v>147</v>
      </c>
      <c r="AQ76" s="7" t="s">
        <v>148</v>
      </c>
      <c r="AR76" s="7" t="s">
        <v>149</v>
      </c>
      <c r="AS76" s="7" t="s">
        <v>50</v>
      </c>
      <c r="AT76" s="7" t="s">
        <v>148</v>
      </c>
      <c r="AU76" s="7" t="s">
        <v>50</v>
      </c>
      <c r="AV76" s="7" t="s">
        <v>50</v>
      </c>
      <c r="AW76" s="7" t="s">
        <v>50</v>
      </c>
      <c r="AX76" s="7" t="s">
        <v>50</v>
      </c>
      <c r="AY76" s="7" t="s">
        <v>50</v>
      </c>
    </row>
    <row r="77" spans="1:51" s="6" customFormat="1" ht="12.75" x14ac:dyDescent="0.2">
      <c r="A77" s="416" t="s">
        <v>41</v>
      </c>
      <c r="B77" s="413"/>
      <c r="C77" s="416" t="s">
        <v>150</v>
      </c>
      <c r="D77" s="413"/>
      <c r="E77" s="416" t="s">
        <v>77</v>
      </c>
      <c r="F77" s="413"/>
      <c r="G77" s="416"/>
      <c r="H77" s="413"/>
      <c r="I77" s="416"/>
      <c r="J77" s="413"/>
      <c r="K77" s="413"/>
      <c r="L77" s="416"/>
      <c r="M77" s="413"/>
      <c r="N77" s="413"/>
      <c r="O77" s="416"/>
      <c r="P77" s="413"/>
      <c r="Q77" s="416"/>
      <c r="R77" s="413"/>
      <c r="S77" s="418" t="s">
        <v>78</v>
      </c>
      <c r="T77" s="413"/>
      <c r="U77" s="413"/>
      <c r="V77" s="413"/>
      <c r="W77" s="413"/>
      <c r="X77" s="413"/>
      <c r="Y77" s="413"/>
      <c r="Z77" s="413"/>
      <c r="AA77" s="416" t="s">
        <v>43</v>
      </c>
      <c r="AB77" s="413"/>
      <c r="AC77" s="413"/>
      <c r="AD77" s="413"/>
      <c r="AE77" s="413"/>
      <c r="AF77" s="416" t="s">
        <v>44</v>
      </c>
      <c r="AG77" s="413"/>
      <c r="AH77" s="413"/>
      <c r="AI77" s="5" t="s">
        <v>45</v>
      </c>
      <c r="AJ77" s="417" t="s">
        <v>46</v>
      </c>
      <c r="AK77" s="413"/>
      <c r="AL77" s="413"/>
      <c r="AM77" s="413"/>
      <c r="AN77" s="413"/>
      <c r="AO77" s="413"/>
      <c r="AP77" s="7" t="s">
        <v>146</v>
      </c>
      <c r="AQ77" s="7" t="s">
        <v>146</v>
      </c>
      <c r="AR77" s="7" t="s">
        <v>50</v>
      </c>
      <c r="AS77" s="7" t="s">
        <v>50</v>
      </c>
      <c r="AT77" s="7" t="s">
        <v>146</v>
      </c>
      <c r="AU77" s="7" t="s">
        <v>50</v>
      </c>
      <c r="AV77" s="7" t="s">
        <v>50</v>
      </c>
      <c r="AW77" s="7" t="s">
        <v>50</v>
      </c>
      <c r="AX77" s="7" t="s">
        <v>50</v>
      </c>
      <c r="AY77" s="7" t="s">
        <v>50</v>
      </c>
    </row>
    <row r="78" spans="1:51" s="6" customFormat="1" ht="12.75" x14ac:dyDescent="0.2">
      <c r="A78" s="416" t="s">
        <v>41</v>
      </c>
      <c r="B78" s="413"/>
      <c r="C78" s="416" t="s">
        <v>150</v>
      </c>
      <c r="D78" s="413"/>
      <c r="E78" s="416" t="s">
        <v>77</v>
      </c>
      <c r="F78" s="413"/>
      <c r="G78" s="416"/>
      <c r="H78" s="413"/>
      <c r="I78" s="416"/>
      <c r="J78" s="413"/>
      <c r="K78" s="413"/>
      <c r="L78" s="416"/>
      <c r="M78" s="413"/>
      <c r="N78" s="413"/>
      <c r="O78" s="416"/>
      <c r="P78" s="413"/>
      <c r="Q78" s="416"/>
      <c r="R78" s="413"/>
      <c r="S78" s="418" t="s">
        <v>78</v>
      </c>
      <c r="T78" s="413"/>
      <c r="U78" s="413"/>
      <c r="V78" s="413"/>
      <c r="W78" s="413"/>
      <c r="X78" s="413"/>
      <c r="Y78" s="413"/>
      <c r="Z78" s="413"/>
      <c r="AA78" s="416" t="s">
        <v>56</v>
      </c>
      <c r="AB78" s="413"/>
      <c r="AC78" s="413"/>
      <c r="AD78" s="413"/>
      <c r="AE78" s="413"/>
      <c r="AF78" s="416" t="s">
        <v>44</v>
      </c>
      <c r="AG78" s="413"/>
      <c r="AH78" s="413"/>
      <c r="AI78" s="5" t="s">
        <v>64</v>
      </c>
      <c r="AJ78" s="417" t="s">
        <v>65</v>
      </c>
      <c r="AK78" s="413"/>
      <c r="AL78" s="413"/>
      <c r="AM78" s="413"/>
      <c r="AN78" s="413"/>
      <c r="AO78" s="413"/>
      <c r="AP78" s="7" t="s">
        <v>147</v>
      </c>
      <c r="AQ78" s="7" t="s">
        <v>148</v>
      </c>
      <c r="AR78" s="7" t="s">
        <v>149</v>
      </c>
      <c r="AS78" s="7" t="s">
        <v>50</v>
      </c>
      <c r="AT78" s="7" t="s">
        <v>148</v>
      </c>
      <c r="AU78" s="7" t="s">
        <v>50</v>
      </c>
      <c r="AV78" s="7" t="s">
        <v>50</v>
      </c>
      <c r="AW78" s="7" t="s">
        <v>50</v>
      </c>
      <c r="AX78" s="7" t="s">
        <v>50</v>
      </c>
      <c r="AY78" s="7" t="s">
        <v>50</v>
      </c>
    </row>
    <row r="79" spans="1:51" s="6" customFormat="1" ht="12.75" x14ac:dyDescent="0.2">
      <c r="A79" s="416" t="s">
        <v>41</v>
      </c>
      <c r="B79" s="413"/>
      <c r="C79" s="416" t="s">
        <v>150</v>
      </c>
      <c r="D79" s="413"/>
      <c r="E79" s="416" t="s">
        <v>77</v>
      </c>
      <c r="F79" s="413"/>
      <c r="G79" s="416" t="s">
        <v>152</v>
      </c>
      <c r="H79" s="413"/>
      <c r="I79" s="416" t="s">
        <v>13</v>
      </c>
      <c r="J79" s="413"/>
      <c r="K79" s="413"/>
      <c r="L79" s="416" t="s">
        <v>13</v>
      </c>
      <c r="M79" s="413"/>
      <c r="N79" s="413"/>
      <c r="O79" s="416" t="s">
        <v>13</v>
      </c>
      <c r="P79" s="413"/>
      <c r="Q79" s="416" t="s">
        <v>13</v>
      </c>
      <c r="R79" s="413"/>
      <c r="S79" s="418" t="s">
        <v>153</v>
      </c>
      <c r="T79" s="413"/>
      <c r="U79" s="413"/>
      <c r="V79" s="413"/>
      <c r="W79" s="413"/>
      <c r="X79" s="413"/>
      <c r="Y79" s="413"/>
      <c r="Z79" s="413"/>
      <c r="AA79" s="416" t="s">
        <v>43</v>
      </c>
      <c r="AB79" s="413"/>
      <c r="AC79" s="413"/>
      <c r="AD79" s="413"/>
      <c r="AE79" s="413"/>
      <c r="AF79" s="416" t="s">
        <v>44</v>
      </c>
      <c r="AG79" s="413"/>
      <c r="AH79" s="413"/>
      <c r="AI79" s="5" t="s">
        <v>45</v>
      </c>
      <c r="AJ79" s="417" t="s">
        <v>46</v>
      </c>
      <c r="AK79" s="413"/>
      <c r="AL79" s="413"/>
      <c r="AM79" s="413"/>
      <c r="AN79" s="413"/>
      <c r="AO79" s="413"/>
      <c r="AP79" s="7" t="s">
        <v>146</v>
      </c>
      <c r="AQ79" s="7" t="s">
        <v>146</v>
      </c>
      <c r="AR79" s="7" t="s">
        <v>50</v>
      </c>
      <c r="AS79" s="7" t="s">
        <v>50</v>
      </c>
      <c r="AT79" s="7" t="s">
        <v>146</v>
      </c>
      <c r="AU79" s="7" t="s">
        <v>50</v>
      </c>
      <c r="AV79" s="7" t="s">
        <v>50</v>
      </c>
      <c r="AW79" s="7" t="s">
        <v>50</v>
      </c>
      <c r="AX79" s="7" t="s">
        <v>50</v>
      </c>
      <c r="AY79" s="7" t="s">
        <v>50</v>
      </c>
    </row>
    <row r="80" spans="1:51" s="6" customFormat="1" ht="12.75" x14ac:dyDescent="0.2">
      <c r="A80" s="416" t="s">
        <v>41</v>
      </c>
      <c r="B80" s="413"/>
      <c r="C80" s="416" t="s">
        <v>150</v>
      </c>
      <c r="D80" s="413"/>
      <c r="E80" s="416" t="s">
        <v>77</v>
      </c>
      <c r="F80" s="413"/>
      <c r="G80" s="416" t="s">
        <v>152</v>
      </c>
      <c r="H80" s="413"/>
      <c r="I80" s="416" t="s">
        <v>13</v>
      </c>
      <c r="J80" s="413"/>
      <c r="K80" s="413"/>
      <c r="L80" s="416" t="s">
        <v>13</v>
      </c>
      <c r="M80" s="413"/>
      <c r="N80" s="413"/>
      <c r="O80" s="416" t="s">
        <v>13</v>
      </c>
      <c r="P80" s="413"/>
      <c r="Q80" s="416" t="s">
        <v>13</v>
      </c>
      <c r="R80" s="413"/>
      <c r="S80" s="418" t="s">
        <v>153</v>
      </c>
      <c r="T80" s="413"/>
      <c r="U80" s="413"/>
      <c r="V80" s="413"/>
      <c r="W80" s="413"/>
      <c r="X80" s="413"/>
      <c r="Y80" s="413"/>
      <c r="Z80" s="413"/>
      <c r="AA80" s="416" t="s">
        <v>56</v>
      </c>
      <c r="AB80" s="413"/>
      <c r="AC80" s="413"/>
      <c r="AD80" s="413"/>
      <c r="AE80" s="413"/>
      <c r="AF80" s="416" t="s">
        <v>44</v>
      </c>
      <c r="AG80" s="413"/>
      <c r="AH80" s="413"/>
      <c r="AI80" s="5" t="s">
        <v>64</v>
      </c>
      <c r="AJ80" s="417" t="s">
        <v>65</v>
      </c>
      <c r="AK80" s="413"/>
      <c r="AL80" s="413"/>
      <c r="AM80" s="413"/>
      <c r="AN80" s="413"/>
      <c r="AO80" s="413"/>
      <c r="AP80" s="7" t="s">
        <v>147</v>
      </c>
      <c r="AQ80" s="7" t="s">
        <v>148</v>
      </c>
      <c r="AR80" s="7" t="s">
        <v>149</v>
      </c>
      <c r="AS80" s="7" t="s">
        <v>50</v>
      </c>
      <c r="AT80" s="7" t="s">
        <v>148</v>
      </c>
      <c r="AU80" s="7" t="s">
        <v>50</v>
      </c>
      <c r="AV80" s="7" t="s">
        <v>50</v>
      </c>
      <c r="AW80" s="7" t="s">
        <v>50</v>
      </c>
      <c r="AX80" s="7" t="s">
        <v>50</v>
      </c>
      <c r="AY80" s="7" t="s">
        <v>50</v>
      </c>
    </row>
    <row r="81" spans="1:51" s="6" customFormat="1" ht="12.75" x14ac:dyDescent="0.2">
      <c r="A81" s="416" t="s">
        <v>41</v>
      </c>
      <c r="B81" s="413"/>
      <c r="C81" s="416" t="s">
        <v>150</v>
      </c>
      <c r="D81" s="413"/>
      <c r="E81" s="416" t="s">
        <v>77</v>
      </c>
      <c r="F81" s="413"/>
      <c r="G81" s="416" t="s">
        <v>152</v>
      </c>
      <c r="H81" s="413"/>
      <c r="I81" s="416" t="s">
        <v>154</v>
      </c>
      <c r="J81" s="413"/>
      <c r="K81" s="413"/>
      <c r="L81" s="416" t="s">
        <v>155</v>
      </c>
      <c r="M81" s="413"/>
      <c r="N81" s="413"/>
      <c r="O81" s="416" t="s">
        <v>13</v>
      </c>
      <c r="P81" s="413"/>
      <c r="Q81" s="416" t="s">
        <v>13</v>
      </c>
      <c r="R81" s="413"/>
      <c r="S81" s="418" t="s">
        <v>156</v>
      </c>
      <c r="T81" s="413"/>
      <c r="U81" s="413"/>
      <c r="V81" s="413"/>
      <c r="W81" s="413"/>
      <c r="X81" s="413"/>
      <c r="Y81" s="413"/>
      <c r="Z81" s="413"/>
      <c r="AA81" s="416" t="s">
        <v>43</v>
      </c>
      <c r="AB81" s="413"/>
      <c r="AC81" s="413"/>
      <c r="AD81" s="413"/>
      <c r="AE81" s="413"/>
      <c r="AF81" s="416" t="s">
        <v>44</v>
      </c>
      <c r="AG81" s="413"/>
      <c r="AH81" s="413"/>
      <c r="AI81" s="5" t="s">
        <v>45</v>
      </c>
      <c r="AJ81" s="417" t="s">
        <v>46</v>
      </c>
      <c r="AK81" s="413"/>
      <c r="AL81" s="413"/>
      <c r="AM81" s="413"/>
      <c r="AN81" s="413"/>
      <c r="AO81" s="413"/>
      <c r="AP81" s="7" t="s">
        <v>146</v>
      </c>
      <c r="AQ81" s="7" t="s">
        <v>146</v>
      </c>
      <c r="AR81" s="7" t="s">
        <v>50</v>
      </c>
      <c r="AS81" s="7" t="s">
        <v>50</v>
      </c>
      <c r="AT81" s="7" t="s">
        <v>146</v>
      </c>
      <c r="AU81" s="7" t="s">
        <v>50</v>
      </c>
      <c r="AV81" s="7" t="s">
        <v>50</v>
      </c>
      <c r="AW81" s="7" t="s">
        <v>50</v>
      </c>
      <c r="AX81" s="7" t="s">
        <v>50</v>
      </c>
      <c r="AY81" s="7" t="s">
        <v>50</v>
      </c>
    </row>
    <row r="82" spans="1:51" s="6" customFormat="1" ht="12.75" x14ac:dyDescent="0.2">
      <c r="A82" s="416" t="s">
        <v>41</v>
      </c>
      <c r="B82" s="413"/>
      <c r="C82" s="416" t="s">
        <v>150</v>
      </c>
      <c r="D82" s="413"/>
      <c r="E82" s="416" t="s">
        <v>77</v>
      </c>
      <c r="F82" s="413"/>
      <c r="G82" s="416" t="s">
        <v>152</v>
      </c>
      <c r="H82" s="413"/>
      <c r="I82" s="416" t="s">
        <v>154</v>
      </c>
      <c r="J82" s="413"/>
      <c r="K82" s="413"/>
      <c r="L82" s="416" t="s">
        <v>155</v>
      </c>
      <c r="M82" s="413"/>
      <c r="N82" s="413"/>
      <c r="O82" s="416" t="s">
        <v>13</v>
      </c>
      <c r="P82" s="413"/>
      <c r="Q82" s="416" t="s">
        <v>13</v>
      </c>
      <c r="R82" s="413"/>
      <c r="S82" s="418" t="s">
        <v>156</v>
      </c>
      <c r="T82" s="413"/>
      <c r="U82" s="413"/>
      <c r="V82" s="413"/>
      <c r="W82" s="413"/>
      <c r="X82" s="413"/>
      <c r="Y82" s="413"/>
      <c r="Z82" s="413"/>
      <c r="AA82" s="416" t="s">
        <v>56</v>
      </c>
      <c r="AB82" s="413"/>
      <c r="AC82" s="413"/>
      <c r="AD82" s="413"/>
      <c r="AE82" s="413"/>
      <c r="AF82" s="416" t="s">
        <v>44</v>
      </c>
      <c r="AG82" s="413"/>
      <c r="AH82" s="413"/>
      <c r="AI82" s="5" t="s">
        <v>64</v>
      </c>
      <c r="AJ82" s="417" t="s">
        <v>65</v>
      </c>
      <c r="AK82" s="413"/>
      <c r="AL82" s="413"/>
      <c r="AM82" s="413"/>
      <c r="AN82" s="413"/>
      <c r="AO82" s="413"/>
      <c r="AP82" s="7" t="s">
        <v>157</v>
      </c>
      <c r="AQ82" s="7" t="s">
        <v>158</v>
      </c>
      <c r="AR82" s="7" t="s">
        <v>149</v>
      </c>
      <c r="AS82" s="7" t="s">
        <v>50</v>
      </c>
      <c r="AT82" s="7" t="s">
        <v>158</v>
      </c>
      <c r="AU82" s="7" t="s">
        <v>50</v>
      </c>
      <c r="AV82" s="7" t="s">
        <v>50</v>
      </c>
      <c r="AW82" s="7" t="s">
        <v>50</v>
      </c>
      <c r="AX82" s="7" t="s">
        <v>50</v>
      </c>
      <c r="AY82" s="7" t="s">
        <v>50</v>
      </c>
    </row>
    <row r="83" spans="1:51" s="6" customFormat="1" ht="12.75" x14ac:dyDescent="0.2">
      <c r="A83" s="416" t="s">
        <v>41</v>
      </c>
      <c r="B83" s="413"/>
      <c r="C83" s="416" t="s">
        <v>150</v>
      </c>
      <c r="D83" s="413"/>
      <c r="E83" s="416" t="s">
        <v>77</v>
      </c>
      <c r="F83" s="413"/>
      <c r="G83" s="416" t="s">
        <v>152</v>
      </c>
      <c r="H83" s="413"/>
      <c r="I83" s="416" t="s">
        <v>154</v>
      </c>
      <c r="J83" s="413"/>
      <c r="K83" s="413"/>
      <c r="L83" s="416" t="s">
        <v>159</v>
      </c>
      <c r="M83" s="413"/>
      <c r="N83" s="413"/>
      <c r="O83" s="416" t="s">
        <v>13</v>
      </c>
      <c r="P83" s="413"/>
      <c r="Q83" s="416" t="s">
        <v>13</v>
      </c>
      <c r="R83" s="413"/>
      <c r="S83" s="418" t="s">
        <v>160</v>
      </c>
      <c r="T83" s="413"/>
      <c r="U83" s="413"/>
      <c r="V83" s="413"/>
      <c r="W83" s="413"/>
      <c r="X83" s="413"/>
      <c r="Y83" s="413"/>
      <c r="Z83" s="413"/>
      <c r="AA83" s="416" t="s">
        <v>56</v>
      </c>
      <c r="AB83" s="413"/>
      <c r="AC83" s="413"/>
      <c r="AD83" s="413"/>
      <c r="AE83" s="413"/>
      <c r="AF83" s="416" t="s">
        <v>44</v>
      </c>
      <c r="AG83" s="413"/>
      <c r="AH83" s="413"/>
      <c r="AI83" s="5" t="s">
        <v>64</v>
      </c>
      <c r="AJ83" s="417" t="s">
        <v>65</v>
      </c>
      <c r="AK83" s="413"/>
      <c r="AL83" s="413"/>
      <c r="AM83" s="413"/>
      <c r="AN83" s="413"/>
      <c r="AO83" s="413"/>
      <c r="AP83" s="7" t="s">
        <v>161</v>
      </c>
      <c r="AQ83" s="7" t="s">
        <v>161</v>
      </c>
      <c r="AR83" s="7" t="s">
        <v>50</v>
      </c>
      <c r="AS83" s="7" t="s">
        <v>50</v>
      </c>
      <c r="AT83" s="7" t="s">
        <v>161</v>
      </c>
      <c r="AU83" s="7" t="s">
        <v>50</v>
      </c>
      <c r="AV83" s="7" t="s">
        <v>50</v>
      </c>
      <c r="AW83" s="7" t="s">
        <v>50</v>
      </c>
      <c r="AX83" s="7" t="s">
        <v>50</v>
      </c>
      <c r="AY83" s="7" t="s">
        <v>50</v>
      </c>
    </row>
    <row r="84" spans="1:51" s="6" customFormat="1" ht="12.75" x14ac:dyDescent="0.2">
      <c r="A84" s="412" t="s">
        <v>41</v>
      </c>
      <c r="B84" s="413"/>
      <c r="C84" s="412" t="s">
        <v>150</v>
      </c>
      <c r="D84" s="413"/>
      <c r="E84" s="412" t="s">
        <v>77</v>
      </c>
      <c r="F84" s="413"/>
      <c r="G84" s="412" t="s">
        <v>152</v>
      </c>
      <c r="H84" s="413"/>
      <c r="I84" s="412" t="s">
        <v>154</v>
      </c>
      <c r="J84" s="413"/>
      <c r="K84" s="413"/>
      <c r="L84" s="412" t="s">
        <v>155</v>
      </c>
      <c r="M84" s="413"/>
      <c r="N84" s="413"/>
      <c r="O84" s="412" t="s">
        <v>85</v>
      </c>
      <c r="P84" s="413"/>
      <c r="Q84" s="412" t="s">
        <v>13</v>
      </c>
      <c r="R84" s="413"/>
      <c r="S84" s="414" t="s">
        <v>162</v>
      </c>
      <c r="T84" s="413"/>
      <c r="U84" s="413"/>
      <c r="V84" s="413"/>
      <c r="W84" s="413"/>
      <c r="X84" s="413"/>
      <c r="Y84" s="413"/>
      <c r="Z84" s="413"/>
      <c r="AA84" s="412" t="s">
        <v>43</v>
      </c>
      <c r="AB84" s="413"/>
      <c r="AC84" s="413"/>
      <c r="AD84" s="413"/>
      <c r="AE84" s="413"/>
      <c r="AF84" s="412" t="s">
        <v>44</v>
      </c>
      <c r="AG84" s="413"/>
      <c r="AH84" s="413"/>
      <c r="AI84" s="8" t="s">
        <v>45</v>
      </c>
      <c r="AJ84" s="415" t="s">
        <v>46</v>
      </c>
      <c r="AK84" s="413"/>
      <c r="AL84" s="413"/>
      <c r="AM84" s="413"/>
      <c r="AN84" s="413"/>
      <c r="AO84" s="413"/>
      <c r="AP84" s="9" t="s">
        <v>146</v>
      </c>
      <c r="AQ84" s="9" t="s">
        <v>146</v>
      </c>
      <c r="AR84" s="9" t="s">
        <v>50</v>
      </c>
      <c r="AS84" s="9" t="s">
        <v>50</v>
      </c>
      <c r="AT84" s="9" t="s">
        <v>146</v>
      </c>
      <c r="AU84" s="9" t="s">
        <v>50</v>
      </c>
      <c r="AV84" s="9" t="s">
        <v>50</v>
      </c>
      <c r="AW84" s="9" t="s">
        <v>50</v>
      </c>
      <c r="AX84" s="9" t="s">
        <v>50</v>
      </c>
      <c r="AY84" s="9" t="s">
        <v>50</v>
      </c>
    </row>
    <row r="85" spans="1:51" s="6" customFormat="1" ht="12.75" x14ac:dyDescent="0.2">
      <c r="A85" s="412" t="s">
        <v>41</v>
      </c>
      <c r="B85" s="413"/>
      <c r="C85" s="412" t="s">
        <v>150</v>
      </c>
      <c r="D85" s="413"/>
      <c r="E85" s="412" t="s">
        <v>77</v>
      </c>
      <c r="F85" s="413"/>
      <c r="G85" s="412" t="s">
        <v>152</v>
      </c>
      <c r="H85" s="413"/>
      <c r="I85" s="412" t="s">
        <v>154</v>
      </c>
      <c r="J85" s="413"/>
      <c r="K85" s="413"/>
      <c r="L85" s="412" t="s">
        <v>155</v>
      </c>
      <c r="M85" s="413"/>
      <c r="N85" s="413"/>
      <c r="O85" s="412" t="s">
        <v>85</v>
      </c>
      <c r="P85" s="413"/>
      <c r="Q85" s="412" t="s">
        <v>13</v>
      </c>
      <c r="R85" s="413"/>
      <c r="S85" s="414" t="s">
        <v>162</v>
      </c>
      <c r="T85" s="413"/>
      <c r="U85" s="413"/>
      <c r="V85" s="413"/>
      <c r="W85" s="413"/>
      <c r="X85" s="413"/>
      <c r="Y85" s="413"/>
      <c r="Z85" s="413"/>
      <c r="AA85" s="412" t="s">
        <v>56</v>
      </c>
      <c r="AB85" s="413"/>
      <c r="AC85" s="413"/>
      <c r="AD85" s="413"/>
      <c r="AE85" s="413"/>
      <c r="AF85" s="412" t="s">
        <v>44</v>
      </c>
      <c r="AG85" s="413"/>
      <c r="AH85" s="413"/>
      <c r="AI85" s="8" t="s">
        <v>64</v>
      </c>
      <c r="AJ85" s="415" t="s">
        <v>65</v>
      </c>
      <c r="AK85" s="413"/>
      <c r="AL85" s="413"/>
      <c r="AM85" s="413"/>
      <c r="AN85" s="413"/>
      <c r="AO85" s="413"/>
      <c r="AP85" s="9" t="s">
        <v>157</v>
      </c>
      <c r="AQ85" s="9" t="s">
        <v>158</v>
      </c>
      <c r="AR85" s="9" t="s">
        <v>149</v>
      </c>
      <c r="AS85" s="9" t="s">
        <v>50</v>
      </c>
      <c r="AT85" s="9" t="s">
        <v>158</v>
      </c>
      <c r="AU85" s="9" t="s">
        <v>50</v>
      </c>
      <c r="AV85" s="9" t="s">
        <v>50</v>
      </c>
      <c r="AW85" s="9" t="s">
        <v>50</v>
      </c>
      <c r="AX85" s="9" t="s">
        <v>50</v>
      </c>
      <c r="AY85" s="9" t="s">
        <v>50</v>
      </c>
    </row>
    <row r="86" spans="1:51" s="6" customFormat="1" ht="12.75" x14ac:dyDescent="0.2">
      <c r="A86" s="412" t="s">
        <v>41</v>
      </c>
      <c r="B86" s="413"/>
      <c r="C86" s="412" t="s">
        <v>150</v>
      </c>
      <c r="D86" s="413"/>
      <c r="E86" s="412" t="s">
        <v>77</v>
      </c>
      <c r="F86" s="413"/>
      <c r="G86" s="412" t="s">
        <v>152</v>
      </c>
      <c r="H86" s="413"/>
      <c r="I86" s="412" t="s">
        <v>154</v>
      </c>
      <c r="J86" s="413"/>
      <c r="K86" s="413"/>
      <c r="L86" s="412" t="s">
        <v>159</v>
      </c>
      <c r="M86" s="413"/>
      <c r="N86" s="413"/>
      <c r="O86" s="412" t="s">
        <v>85</v>
      </c>
      <c r="P86" s="413"/>
      <c r="Q86" s="412" t="s">
        <v>13</v>
      </c>
      <c r="R86" s="413"/>
      <c r="S86" s="414" t="s">
        <v>163</v>
      </c>
      <c r="T86" s="413"/>
      <c r="U86" s="413"/>
      <c r="V86" s="413"/>
      <c r="W86" s="413"/>
      <c r="X86" s="413"/>
      <c r="Y86" s="413"/>
      <c r="Z86" s="413"/>
      <c r="AA86" s="412" t="s">
        <v>56</v>
      </c>
      <c r="AB86" s="413"/>
      <c r="AC86" s="413"/>
      <c r="AD86" s="413"/>
      <c r="AE86" s="413"/>
      <c r="AF86" s="412" t="s">
        <v>44</v>
      </c>
      <c r="AG86" s="413"/>
      <c r="AH86" s="413"/>
      <c r="AI86" s="8" t="s">
        <v>64</v>
      </c>
      <c r="AJ86" s="415" t="s">
        <v>65</v>
      </c>
      <c r="AK86" s="413"/>
      <c r="AL86" s="413"/>
      <c r="AM86" s="413"/>
      <c r="AN86" s="413"/>
      <c r="AO86" s="413"/>
      <c r="AP86" s="9" t="s">
        <v>161</v>
      </c>
      <c r="AQ86" s="9" t="s">
        <v>161</v>
      </c>
      <c r="AR86" s="9" t="s">
        <v>50</v>
      </c>
      <c r="AS86" s="9" t="s">
        <v>50</v>
      </c>
      <c r="AT86" s="9" t="s">
        <v>161</v>
      </c>
      <c r="AU86" s="9" t="s">
        <v>50</v>
      </c>
      <c r="AV86" s="9" t="s">
        <v>50</v>
      </c>
      <c r="AW86" s="9" t="s">
        <v>50</v>
      </c>
      <c r="AX86" s="9" t="s">
        <v>50</v>
      </c>
      <c r="AY86" s="9" t="s">
        <v>50</v>
      </c>
    </row>
    <row r="87" spans="1:51" s="6" customFormat="1" ht="12.75" x14ac:dyDescent="0.2">
      <c r="A87" s="416" t="s">
        <v>41</v>
      </c>
      <c r="B87" s="413"/>
      <c r="C87" s="416" t="s">
        <v>150</v>
      </c>
      <c r="D87" s="413"/>
      <c r="E87" s="416" t="s">
        <v>77</v>
      </c>
      <c r="F87" s="413"/>
      <c r="G87" s="416" t="s">
        <v>152</v>
      </c>
      <c r="H87" s="413"/>
      <c r="I87" s="416" t="s">
        <v>154</v>
      </c>
      <c r="J87" s="413"/>
      <c r="K87" s="413"/>
      <c r="L87" s="416" t="s">
        <v>13</v>
      </c>
      <c r="M87" s="413"/>
      <c r="N87" s="413"/>
      <c r="O87" s="416" t="s">
        <v>13</v>
      </c>
      <c r="P87" s="413"/>
      <c r="Q87" s="416" t="s">
        <v>13</v>
      </c>
      <c r="R87" s="413"/>
      <c r="S87" s="418" t="s">
        <v>164</v>
      </c>
      <c r="T87" s="413"/>
      <c r="U87" s="413"/>
      <c r="V87" s="413"/>
      <c r="W87" s="413"/>
      <c r="X87" s="413"/>
      <c r="Y87" s="413"/>
      <c r="Z87" s="413"/>
      <c r="AA87" s="416" t="s">
        <v>43</v>
      </c>
      <c r="AB87" s="413"/>
      <c r="AC87" s="413"/>
      <c r="AD87" s="413"/>
      <c r="AE87" s="413"/>
      <c r="AF87" s="416" t="s">
        <v>44</v>
      </c>
      <c r="AG87" s="413"/>
      <c r="AH87" s="413"/>
      <c r="AI87" s="5" t="s">
        <v>45</v>
      </c>
      <c r="AJ87" s="417" t="s">
        <v>46</v>
      </c>
      <c r="AK87" s="413"/>
      <c r="AL87" s="413"/>
      <c r="AM87" s="413"/>
      <c r="AN87" s="413"/>
      <c r="AO87" s="413"/>
      <c r="AP87" s="7" t="s">
        <v>146</v>
      </c>
      <c r="AQ87" s="7" t="s">
        <v>146</v>
      </c>
      <c r="AR87" s="7" t="s">
        <v>50</v>
      </c>
      <c r="AS87" s="7" t="s">
        <v>50</v>
      </c>
      <c r="AT87" s="7" t="s">
        <v>146</v>
      </c>
      <c r="AU87" s="7" t="s">
        <v>50</v>
      </c>
      <c r="AV87" s="7" t="s">
        <v>50</v>
      </c>
      <c r="AW87" s="7" t="s">
        <v>50</v>
      </c>
      <c r="AX87" s="7" t="s">
        <v>50</v>
      </c>
      <c r="AY87" s="7" t="s">
        <v>50</v>
      </c>
    </row>
    <row r="88" spans="1:51" s="6" customFormat="1" ht="12.75" x14ac:dyDescent="0.2">
      <c r="A88" s="416" t="s">
        <v>41</v>
      </c>
      <c r="B88" s="413"/>
      <c r="C88" s="416" t="s">
        <v>150</v>
      </c>
      <c r="D88" s="413"/>
      <c r="E88" s="416" t="s">
        <v>77</v>
      </c>
      <c r="F88" s="413"/>
      <c r="G88" s="416" t="s">
        <v>152</v>
      </c>
      <c r="H88" s="413"/>
      <c r="I88" s="416" t="s">
        <v>154</v>
      </c>
      <c r="J88" s="413"/>
      <c r="K88" s="413"/>
      <c r="L88" s="416" t="s">
        <v>13</v>
      </c>
      <c r="M88" s="413"/>
      <c r="N88" s="413"/>
      <c r="O88" s="416" t="s">
        <v>13</v>
      </c>
      <c r="P88" s="413"/>
      <c r="Q88" s="416" t="s">
        <v>13</v>
      </c>
      <c r="R88" s="413"/>
      <c r="S88" s="418" t="s">
        <v>164</v>
      </c>
      <c r="T88" s="413"/>
      <c r="U88" s="413"/>
      <c r="V88" s="413"/>
      <c r="W88" s="413"/>
      <c r="X88" s="413"/>
      <c r="Y88" s="413"/>
      <c r="Z88" s="413"/>
      <c r="AA88" s="416" t="s">
        <v>56</v>
      </c>
      <c r="AB88" s="413"/>
      <c r="AC88" s="413"/>
      <c r="AD88" s="413"/>
      <c r="AE88" s="413"/>
      <c r="AF88" s="416" t="s">
        <v>44</v>
      </c>
      <c r="AG88" s="413"/>
      <c r="AH88" s="413"/>
      <c r="AI88" s="5" t="s">
        <v>64</v>
      </c>
      <c r="AJ88" s="417" t="s">
        <v>65</v>
      </c>
      <c r="AK88" s="413"/>
      <c r="AL88" s="413"/>
      <c r="AM88" s="413"/>
      <c r="AN88" s="413"/>
      <c r="AO88" s="413"/>
      <c r="AP88" s="7" t="s">
        <v>147</v>
      </c>
      <c r="AQ88" s="7" t="s">
        <v>148</v>
      </c>
      <c r="AR88" s="7" t="s">
        <v>149</v>
      </c>
      <c r="AS88" s="7" t="s">
        <v>50</v>
      </c>
      <c r="AT88" s="7" t="s">
        <v>148</v>
      </c>
      <c r="AU88" s="7" t="s">
        <v>50</v>
      </c>
      <c r="AV88" s="7" t="s">
        <v>50</v>
      </c>
      <c r="AW88" s="7" t="s">
        <v>50</v>
      </c>
      <c r="AX88" s="7" t="s">
        <v>50</v>
      </c>
      <c r="AY88" s="7" t="s">
        <v>50</v>
      </c>
    </row>
    <row r="89" spans="1:51" s="6" customFormat="1" x14ac:dyDescent="0.2">
      <c r="A89" s="10" t="s">
        <v>13</v>
      </c>
      <c r="B89" s="10" t="s">
        <v>13</v>
      </c>
      <c r="C89" s="10" t="s">
        <v>13</v>
      </c>
      <c r="D89" s="10" t="s">
        <v>13</v>
      </c>
      <c r="E89" s="10" t="s">
        <v>13</v>
      </c>
      <c r="F89" s="10" t="s">
        <v>13</v>
      </c>
      <c r="G89" s="10" t="s">
        <v>13</v>
      </c>
      <c r="H89" s="10" t="s">
        <v>13</v>
      </c>
      <c r="I89" s="10" t="s">
        <v>13</v>
      </c>
      <c r="J89" s="423" t="s">
        <v>13</v>
      </c>
      <c r="K89" s="413"/>
      <c r="L89" s="423" t="s">
        <v>13</v>
      </c>
      <c r="M89" s="413"/>
      <c r="N89" s="10" t="s">
        <v>13</v>
      </c>
      <c r="O89" s="10" t="s">
        <v>13</v>
      </c>
      <c r="P89" s="10" t="s">
        <v>13</v>
      </c>
      <c r="Q89" s="10" t="s">
        <v>13</v>
      </c>
      <c r="R89" s="10" t="s">
        <v>13</v>
      </c>
      <c r="S89" s="10" t="s">
        <v>13</v>
      </c>
      <c r="T89" s="10" t="s">
        <v>13</v>
      </c>
      <c r="U89" s="10" t="s">
        <v>13</v>
      </c>
      <c r="V89" s="10" t="s">
        <v>13</v>
      </c>
      <c r="W89" s="10" t="s">
        <v>13</v>
      </c>
      <c r="X89" s="10" t="s">
        <v>13</v>
      </c>
      <c r="Y89" s="10" t="s">
        <v>13</v>
      </c>
      <c r="Z89" s="10" t="s">
        <v>13</v>
      </c>
      <c r="AA89" s="423" t="s">
        <v>13</v>
      </c>
      <c r="AB89" s="413"/>
      <c r="AC89" s="423" t="s">
        <v>13</v>
      </c>
      <c r="AD89" s="413"/>
      <c r="AE89" s="10" t="s">
        <v>13</v>
      </c>
      <c r="AF89" s="10" t="s">
        <v>13</v>
      </c>
      <c r="AG89" s="10" t="s">
        <v>13</v>
      </c>
      <c r="AH89" s="10" t="s">
        <v>13</v>
      </c>
      <c r="AI89" s="10" t="s">
        <v>13</v>
      </c>
      <c r="AJ89" s="10" t="s">
        <v>13</v>
      </c>
      <c r="AK89" s="10" t="s">
        <v>13</v>
      </c>
      <c r="AL89" s="10" t="s">
        <v>13</v>
      </c>
      <c r="AM89" s="423" t="s">
        <v>13</v>
      </c>
      <c r="AN89" s="413"/>
      <c r="AO89" s="413"/>
      <c r="AP89" s="10" t="s">
        <v>13</v>
      </c>
      <c r="AQ89" s="10" t="s">
        <v>13</v>
      </c>
      <c r="AR89" s="10" t="s">
        <v>13</v>
      </c>
      <c r="AS89" s="10" t="s">
        <v>13</v>
      </c>
      <c r="AT89" s="10" t="s">
        <v>13</v>
      </c>
      <c r="AU89" s="10" t="s">
        <v>13</v>
      </c>
      <c r="AV89" s="10" t="s">
        <v>13</v>
      </c>
      <c r="AW89" s="10" t="s">
        <v>13</v>
      </c>
      <c r="AX89" s="10" t="s">
        <v>13</v>
      </c>
      <c r="AY89" s="10" t="s">
        <v>13</v>
      </c>
    </row>
    <row r="90" spans="1:51" s="6" customFormat="1" x14ac:dyDescent="0.2">
      <c r="A90" s="419" t="s">
        <v>16</v>
      </c>
      <c r="B90" s="420"/>
      <c r="C90" s="420"/>
      <c r="D90" s="420"/>
      <c r="E90" s="420"/>
      <c r="F90" s="420"/>
      <c r="G90" s="420"/>
      <c r="H90" s="421" t="s">
        <v>165</v>
      </c>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0"/>
      <c r="AL90" s="420"/>
      <c r="AM90" s="420"/>
      <c r="AN90" s="420"/>
      <c r="AO90" s="420"/>
      <c r="AP90" s="368">
        <f>+AP84+AP85+AP86</f>
        <v>308568732</v>
      </c>
      <c r="AQ90" s="368">
        <f t="shared" ref="AQ90:AU90" si="2">+AQ84+AQ85+AQ86</f>
        <v>274520757</v>
      </c>
      <c r="AR90" s="368">
        <f t="shared" si="2"/>
        <v>34047975</v>
      </c>
      <c r="AS90" s="368">
        <f t="shared" si="2"/>
        <v>0</v>
      </c>
      <c r="AT90" s="368">
        <f t="shared" si="2"/>
        <v>274520757</v>
      </c>
      <c r="AU90" s="368">
        <f t="shared" si="2"/>
        <v>0</v>
      </c>
      <c r="AV90" s="10" t="s">
        <v>13</v>
      </c>
      <c r="AW90" s="10" t="s">
        <v>13</v>
      </c>
      <c r="AX90" s="10" t="s">
        <v>13</v>
      </c>
      <c r="AY90" s="10" t="s">
        <v>13</v>
      </c>
    </row>
    <row r="91" spans="1:51" s="6" customFormat="1" ht="63.75" x14ac:dyDescent="0.2">
      <c r="A91" s="422" t="s">
        <v>18</v>
      </c>
      <c r="B91" s="420"/>
      <c r="C91" s="422" t="s">
        <v>19</v>
      </c>
      <c r="D91" s="420"/>
      <c r="E91" s="422" t="s">
        <v>20</v>
      </c>
      <c r="F91" s="420"/>
      <c r="G91" s="422" t="s">
        <v>21</v>
      </c>
      <c r="H91" s="420"/>
      <c r="I91" s="422" t="s">
        <v>22</v>
      </c>
      <c r="J91" s="420"/>
      <c r="K91" s="420"/>
      <c r="L91" s="422" t="s">
        <v>23</v>
      </c>
      <c r="M91" s="420"/>
      <c r="N91" s="420"/>
      <c r="O91" s="422" t="s">
        <v>24</v>
      </c>
      <c r="P91" s="420"/>
      <c r="Q91" s="422" t="s">
        <v>25</v>
      </c>
      <c r="R91" s="420"/>
      <c r="S91" s="422" t="s">
        <v>26</v>
      </c>
      <c r="T91" s="420"/>
      <c r="U91" s="420"/>
      <c r="V91" s="420"/>
      <c r="W91" s="420"/>
      <c r="X91" s="420"/>
      <c r="Y91" s="420"/>
      <c r="Z91" s="420"/>
      <c r="AA91" s="422" t="s">
        <v>27</v>
      </c>
      <c r="AB91" s="420"/>
      <c r="AC91" s="420"/>
      <c r="AD91" s="420"/>
      <c r="AE91" s="420"/>
      <c r="AF91" s="422" t="s">
        <v>28</v>
      </c>
      <c r="AG91" s="420"/>
      <c r="AH91" s="420"/>
      <c r="AI91" s="11" t="s">
        <v>29</v>
      </c>
      <c r="AJ91" s="422" t="s">
        <v>30</v>
      </c>
      <c r="AK91" s="420"/>
      <c r="AL91" s="420"/>
      <c r="AM91" s="420"/>
      <c r="AN91" s="420"/>
      <c r="AO91" s="420"/>
      <c r="AP91" s="11" t="s">
        <v>31</v>
      </c>
      <c r="AQ91" s="11" t="s">
        <v>32</v>
      </c>
      <c r="AR91" s="11" t="s">
        <v>33</v>
      </c>
      <c r="AS91" s="11" t="s">
        <v>34</v>
      </c>
      <c r="AT91" s="11" t="s">
        <v>35</v>
      </c>
      <c r="AU91" s="11" t="s">
        <v>36</v>
      </c>
      <c r="AV91" s="11" t="s">
        <v>37</v>
      </c>
      <c r="AW91" s="11" t="s">
        <v>38</v>
      </c>
      <c r="AX91" s="11" t="s">
        <v>39</v>
      </c>
      <c r="AY91" s="11" t="s">
        <v>40</v>
      </c>
    </row>
    <row r="92" spans="1:51" s="6" customFormat="1" ht="12.75" x14ac:dyDescent="0.2">
      <c r="A92" s="416" t="s">
        <v>41</v>
      </c>
      <c r="B92" s="413"/>
      <c r="C92" s="416"/>
      <c r="D92" s="413"/>
      <c r="E92" s="416"/>
      <c r="F92" s="413"/>
      <c r="G92" s="416"/>
      <c r="H92" s="413"/>
      <c r="I92" s="416"/>
      <c r="J92" s="413"/>
      <c r="K92" s="413"/>
      <c r="L92" s="416"/>
      <c r="M92" s="413"/>
      <c r="N92" s="413"/>
      <c r="O92" s="416"/>
      <c r="P92" s="413"/>
      <c r="Q92" s="416"/>
      <c r="R92" s="413"/>
      <c r="S92" s="418" t="s">
        <v>42</v>
      </c>
      <c r="T92" s="413"/>
      <c r="U92" s="413"/>
      <c r="V92" s="413"/>
      <c r="W92" s="413"/>
      <c r="X92" s="413"/>
      <c r="Y92" s="413"/>
      <c r="Z92" s="413"/>
      <c r="AA92" s="416" t="s">
        <v>43</v>
      </c>
      <c r="AB92" s="413"/>
      <c r="AC92" s="413"/>
      <c r="AD92" s="413"/>
      <c r="AE92" s="413"/>
      <c r="AF92" s="416" t="s">
        <v>44</v>
      </c>
      <c r="AG92" s="413"/>
      <c r="AH92" s="413"/>
      <c r="AI92" s="5" t="s">
        <v>45</v>
      </c>
      <c r="AJ92" s="417" t="s">
        <v>46</v>
      </c>
      <c r="AK92" s="413"/>
      <c r="AL92" s="413"/>
      <c r="AM92" s="413"/>
      <c r="AN92" s="413"/>
      <c r="AO92" s="413"/>
      <c r="AP92" s="7" t="s">
        <v>166</v>
      </c>
      <c r="AQ92" s="7" t="s">
        <v>166</v>
      </c>
      <c r="AR92" s="7" t="s">
        <v>50</v>
      </c>
      <c r="AS92" s="7" t="s">
        <v>167</v>
      </c>
      <c r="AT92" s="7" t="s">
        <v>168</v>
      </c>
      <c r="AU92" s="7" t="s">
        <v>169</v>
      </c>
      <c r="AV92" s="7" t="s">
        <v>170</v>
      </c>
      <c r="AW92" s="7" t="s">
        <v>169</v>
      </c>
      <c r="AX92" s="7" t="s">
        <v>50</v>
      </c>
      <c r="AY92" s="7" t="s">
        <v>169</v>
      </c>
    </row>
    <row r="93" spans="1:51" s="6" customFormat="1" ht="12.75" x14ac:dyDescent="0.2">
      <c r="A93" s="416" t="s">
        <v>41</v>
      </c>
      <c r="B93" s="413"/>
      <c r="C93" s="416"/>
      <c r="D93" s="413"/>
      <c r="E93" s="416"/>
      <c r="F93" s="413"/>
      <c r="G93" s="416"/>
      <c r="H93" s="413"/>
      <c r="I93" s="416"/>
      <c r="J93" s="413"/>
      <c r="K93" s="413"/>
      <c r="L93" s="416"/>
      <c r="M93" s="413"/>
      <c r="N93" s="413"/>
      <c r="O93" s="416"/>
      <c r="P93" s="413"/>
      <c r="Q93" s="416"/>
      <c r="R93" s="413"/>
      <c r="S93" s="418" t="s">
        <v>42</v>
      </c>
      <c r="T93" s="413"/>
      <c r="U93" s="413"/>
      <c r="V93" s="413"/>
      <c r="W93" s="413"/>
      <c r="X93" s="413"/>
      <c r="Y93" s="413"/>
      <c r="Z93" s="413"/>
      <c r="AA93" s="416" t="s">
        <v>56</v>
      </c>
      <c r="AB93" s="413"/>
      <c r="AC93" s="413"/>
      <c r="AD93" s="413"/>
      <c r="AE93" s="413"/>
      <c r="AF93" s="416" t="s">
        <v>44</v>
      </c>
      <c r="AG93" s="413"/>
      <c r="AH93" s="413"/>
      <c r="AI93" s="5" t="s">
        <v>64</v>
      </c>
      <c r="AJ93" s="417" t="s">
        <v>65</v>
      </c>
      <c r="AK93" s="413"/>
      <c r="AL93" s="413"/>
      <c r="AM93" s="413"/>
      <c r="AN93" s="413"/>
      <c r="AO93" s="413"/>
      <c r="AP93" s="7" t="s">
        <v>171</v>
      </c>
      <c r="AQ93" s="7" t="s">
        <v>171</v>
      </c>
      <c r="AR93" s="7" t="s">
        <v>50</v>
      </c>
      <c r="AS93" s="7" t="s">
        <v>50</v>
      </c>
      <c r="AT93" s="7" t="s">
        <v>171</v>
      </c>
      <c r="AU93" s="7" t="s">
        <v>50</v>
      </c>
      <c r="AV93" s="7" t="s">
        <v>50</v>
      </c>
      <c r="AW93" s="7" t="s">
        <v>50</v>
      </c>
      <c r="AX93" s="7" t="s">
        <v>50</v>
      </c>
      <c r="AY93" s="7" t="s">
        <v>50</v>
      </c>
    </row>
    <row r="94" spans="1:51" s="6" customFormat="1" ht="12.75" x14ac:dyDescent="0.2">
      <c r="A94" s="416" t="s">
        <v>41</v>
      </c>
      <c r="B94" s="413"/>
      <c r="C94" s="416" t="s">
        <v>87</v>
      </c>
      <c r="D94" s="413"/>
      <c r="E94" s="416"/>
      <c r="F94" s="413"/>
      <c r="G94" s="416"/>
      <c r="H94" s="413"/>
      <c r="I94" s="416"/>
      <c r="J94" s="413"/>
      <c r="K94" s="413"/>
      <c r="L94" s="416"/>
      <c r="M94" s="413"/>
      <c r="N94" s="413"/>
      <c r="O94" s="416"/>
      <c r="P94" s="413"/>
      <c r="Q94" s="416"/>
      <c r="R94" s="413"/>
      <c r="S94" s="418" t="s">
        <v>88</v>
      </c>
      <c r="T94" s="413"/>
      <c r="U94" s="413"/>
      <c r="V94" s="413"/>
      <c r="W94" s="413"/>
      <c r="X94" s="413"/>
      <c r="Y94" s="413"/>
      <c r="Z94" s="413"/>
      <c r="AA94" s="416" t="s">
        <v>43</v>
      </c>
      <c r="AB94" s="413"/>
      <c r="AC94" s="413"/>
      <c r="AD94" s="413"/>
      <c r="AE94" s="413"/>
      <c r="AF94" s="416" t="s">
        <v>44</v>
      </c>
      <c r="AG94" s="413"/>
      <c r="AH94" s="413"/>
      <c r="AI94" s="5" t="s">
        <v>45</v>
      </c>
      <c r="AJ94" s="417" t="s">
        <v>46</v>
      </c>
      <c r="AK94" s="413"/>
      <c r="AL94" s="413"/>
      <c r="AM94" s="413"/>
      <c r="AN94" s="413"/>
      <c r="AO94" s="413"/>
      <c r="AP94" s="7" t="s">
        <v>166</v>
      </c>
      <c r="AQ94" s="7" t="s">
        <v>166</v>
      </c>
      <c r="AR94" s="7" t="s">
        <v>50</v>
      </c>
      <c r="AS94" s="7" t="s">
        <v>167</v>
      </c>
      <c r="AT94" s="7" t="s">
        <v>168</v>
      </c>
      <c r="AU94" s="7" t="s">
        <v>169</v>
      </c>
      <c r="AV94" s="7" t="s">
        <v>170</v>
      </c>
      <c r="AW94" s="7" t="s">
        <v>169</v>
      </c>
      <c r="AX94" s="7" t="s">
        <v>50</v>
      </c>
      <c r="AY94" s="7" t="s">
        <v>169</v>
      </c>
    </row>
    <row r="95" spans="1:51" s="6" customFormat="1" ht="12.75" x14ac:dyDescent="0.2">
      <c r="A95" s="416" t="s">
        <v>41</v>
      </c>
      <c r="B95" s="413"/>
      <c r="C95" s="416" t="s">
        <v>87</v>
      </c>
      <c r="D95" s="413"/>
      <c r="E95" s="416"/>
      <c r="F95" s="413"/>
      <c r="G95" s="416"/>
      <c r="H95" s="413"/>
      <c r="I95" s="416"/>
      <c r="J95" s="413"/>
      <c r="K95" s="413"/>
      <c r="L95" s="416"/>
      <c r="M95" s="413"/>
      <c r="N95" s="413"/>
      <c r="O95" s="416"/>
      <c r="P95" s="413"/>
      <c r="Q95" s="416"/>
      <c r="R95" s="413"/>
      <c r="S95" s="418" t="s">
        <v>88</v>
      </c>
      <c r="T95" s="413"/>
      <c r="U95" s="413"/>
      <c r="V95" s="413"/>
      <c r="W95" s="413"/>
      <c r="X95" s="413"/>
      <c r="Y95" s="413"/>
      <c r="Z95" s="413"/>
      <c r="AA95" s="416" t="s">
        <v>56</v>
      </c>
      <c r="AB95" s="413"/>
      <c r="AC95" s="413"/>
      <c r="AD95" s="413"/>
      <c r="AE95" s="413"/>
      <c r="AF95" s="416" t="s">
        <v>44</v>
      </c>
      <c r="AG95" s="413"/>
      <c r="AH95" s="413"/>
      <c r="AI95" s="5" t="s">
        <v>64</v>
      </c>
      <c r="AJ95" s="417" t="s">
        <v>65</v>
      </c>
      <c r="AK95" s="413"/>
      <c r="AL95" s="413"/>
      <c r="AM95" s="413"/>
      <c r="AN95" s="413"/>
      <c r="AO95" s="413"/>
      <c r="AP95" s="7" t="s">
        <v>171</v>
      </c>
      <c r="AQ95" s="7" t="s">
        <v>171</v>
      </c>
      <c r="AR95" s="7" t="s">
        <v>50</v>
      </c>
      <c r="AS95" s="7" t="s">
        <v>50</v>
      </c>
      <c r="AT95" s="7" t="s">
        <v>171</v>
      </c>
      <c r="AU95" s="7" t="s">
        <v>50</v>
      </c>
      <c r="AV95" s="7" t="s">
        <v>50</v>
      </c>
      <c r="AW95" s="7" t="s">
        <v>50</v>
      </c>
      <c r="AX95" s="7" t="s">
        <v>50</v>
      </c>
      <c r="AY95" s="7" t="s">
        <v>50</v>
      </c>
    </row>
    <row r="96" spans="1:51" s="6" customFormat="1" ht="12.75" x14ac:dyDescent="0.2">
      <c r="A96" s="416" t="s">
        <v>41</v>
      </c>
      <c r="B96" s="413"/>
      <c r="C96" s="416" t="s">
        <v>87</v>
      </c>
      <c r="D96" s="413"/>
      <c r="E96" s="416" t="s">
        <v>77</v>
      </c>
      <c r="F96" s="413"/>
      <c r="G96" s="416"/>
      <c r="H96" s="413"/>
      <c r="I96" s="416"/>
      <c r="J96" s="413"/>
      <c r="K96" s="413"/>
      <c r="L96" s="416"/>
      <c r="M96" s="413"/>
      <c r="N96" s="413"/>
      <c r="O96" s="416"/>
      <c r="P96" s="413"/>
      <c r="Q96" s="416"/>
      <c r="R96" s="413"/>
      <c r="S96" s="418" t="s">
        <v>78</v>
      </c>
      <c r="T96" s="413"/>
      <c r="U96" s="413"/>
      <c r="V96" s="413"/>
      <c r="W96" s="413"/>
      <c r="X96" s="413"/>
      <c r="Y96" s="413"/>
      <c r="Z96" s="413"/>
      <c r="AA96" s="416" t="s">
        <v>43</v>
      </c>
      <c r="AB96" s="413"/>
      <c r="AC96" s="413"/>
      <c r="AD96" s="413"/>
      <c r="AE96" s="413"/>
      <c r="AF96" s="416" t="s">
        <v>44</v>
      </c>
      <c r="AG96" s="413"/>
      <c r="AH96" s="413"/>
      <c r="AI96" s="5" t="s">
        <v>45</v>
      </c>
      <c r="AJ96" s="417" t="s">
        <v>46</v>
      </c>
      <c r="AK96" s="413"/>
      <c r="AL96" s="413"/>
      <c r="AM96" s="413"/>
      <c r="AN96" s="413"/>
      <c r="AO96" s="413"/>
      <c r="AP96" s="7" t="s">
        <v>166</v>
      </c>
      <c r="AQ96" s="7" t="s">
        <v>166</v>
      </c>
      <c r="AR96" s="7" t="s">
        <v>50</v>
      </c>
      <c r="AS96" s="7" t="s">
        <v>167</v>
      </c>
      <c r="AT96" s="7" t="s">
        <v>168</v>
      </c>
      <c r="AU96" s="7" t="s">
        <v>169</v>
      </c>
      <c r="AV96" s="7" t="s">
        <v>170</v>
      </c>
      <c r="AW96" s="7" t="s">
        <v>169</v>
      </c>
      <c r="AX96" s="7" t="s">
        <v>50</v>
      </c>
      <c r="AY96" s="7" t="s">
        <v>169</v>
      </c>
    </row>
    <row r="97" spans="1:51" s="6" customFormat="1" ht="12.75" x14ac:dyDescent="0.2">
      <c r="A97" s="416" t="s">
        <v>41</v>
      </c>
      <c r="B97" s="413"/>
      <c r="C97" s="416" t="s">
        <v>87</v>
      </c>
      <c r="D97" s="413"/>
      <c r="E97" s="416" t="s">
        <v>77</v>
      </c>
      <c r="F97" s="413"/>
      <c r="G97" s="416"/>
      <c r="H97" s="413"/>
      <c r="I97" s="416"/>
      <c r="J97" s="413"/>
      <c r="K97" s="413"/>
      <c r="L97" s="416"/>
      <c r="M97" s="413"/>
      <c r="N97" s="413"/>
      <c r="O97" s="416"/>
      <c r="P97" s="413"/>
      <c r="Q97" s="416"/>
      <c r="R97" s="413"/>
      <c r="S97" s="418" t="s">
        <v>78</v>
      </c>
      <c r="T97" s="413"/>
      <c r="U97" s="413"/>
      <c r="V97" s="413"/>
      <c r="W97" s="413"/>
      <c r="X97" s="413"/>
      <c r="Y97" s="413"/>
      <c r="Z97" s="413"/>
      <c r="AA97" s="416" t="s">
        <v>56</v>
      </c>
      <c r="AB97" s="413"/>
      <c r="AC97" s="413"/>
      <c r="AD97" s="413"/>
      <c r="AE97" s="413"/>
      <c r="AF97" s="416" t="s">
        <v>44</v>
      </c>
      <c r="AG97" s="413"/>
      <c r="AH97" s="413"/>
      <c r="AI97" s="5" t="s">
        <v>64</v>
      </c>
      <c r="AJ97" s="417" t="s">
        <v>65</v>
      </c>
      <c r="AK97" s="413"/>
      <c r="AL97" s="413"/>
      <c r="AM97" s="413"/>
      <c r="AN97" s="413"/>
      <c r="AO97" s="413"/>
      <c r="AP97" s="7" t="s">
        <v>171</v>
      </c>
      <c r="AQ97" s="7" t="s">
        <v>171</v>
      </c>
      <c r="AR97" s="7" t="s">
        <v>50</v>
      </c>
      <c r="AS97" s="7" t="s">
        <v>50</v>
      </c>
      <c r="AT97" s="7" t="s">
        <v>171</v>
      </c>
      <c r="AU97" s="7" t="s">
        <v>50</v>
      </c>
      <c r="AV97" s="7" t="s">
        <v>50</v>
      </c>
      <c r="AW97" s="7" t="s">
        <v>50</v>
      </c>
      <c r="AX97" s="7" t="s">
        <v>50</v>
      </c>
      <c r="AY97" s="7" t="s">
        <v>50</v>
      </c>
    </row>
    <row r="98" spans="1:51" s="6" customFormat="1" ht="12.75" x14ac:dyDescent="0.2">
      <c r="A98" s="416" t="s">
        <v>41</v>
      </c>
      <c r="B98" s="413"/>
      <c r="C98" s="416" t="s">
        <v>87</v>
      </c>
      <c r="D98" s="413"/>
      <c r="E98" s="416" t="s">
        <v>77</v>
      </c>
      <c r="F98" s="413"/>
      <c r="G98" s="416" t="s">
        <v>57</v>
      </c>
      <c r="H98" s="413"/>
      <c r="I98" s="416"/>
      <c r="J98" s="413"/>
      <c r="K98" s="413"/>
      <c r="L98" s="416"/>
      <c r="M98" s="413"/>
      <c r="N98" s="413"/>
      <c r="O98" s="416"/>
      <c r="P98" s="413"/>
      <c r="Q98" s="416"/>
      <c r="R98" s="413"/>
      <c r="S98" s="418" t="s">
        <v>96</v>
      </c>
      <c r="T98" s="413"/>
      <c r="U98" s="413"/>
      <c r="V98" s="413"/>
      <c r="W98" s="413"/>
      <c r="X98" s="413"/>
      <c r="Y98" s="413"/>
      <c r="Z98" s="413"/>
      <c r="AA98" s="416" t="s">
        <v>43</v>
      </c>
      <c r="AB98" s="413"/>
      <c r="AC98" s="413"/>
      <c r="AD98" s="413"/>
      <c r="AE98" s="413"/>
      <c r="AF98" s="416" t="s">
        <v>44</v>
      </c>
      <c r="AG98" s="413"/>
      <c r="AH98" s="413"/>
      <c r="AI98" s="5" t="s">
        <v>45</v>
      </c>
      <c r="AJ98" s="417" t="s">
        <v>46</v>
      </c>
      <c r="AK98" s="413"/>
      <c r="AL98" s="413"/>
      <c r="AM98" s="413"/>
      <c r="AN98" s="413"/>
      <c r="AO98" s="413"/>
      <c r="AP98" s="7" t="s">
        <v>166</v>
      </c>
      <c r="AQ98" s="7" t="s">
        <v>166</v>
      </c>
      <c r="AR98" s="7" t="s">
        <v>50</v>
      </c>
      <c r="AS98" s="7" t="s">
        <v>167</v>
      </c>
      <c r="AT98" s="7" t="s">
        <v>168</v>
      </c>
      <c r="AU98" s="7" t="s">
        <v>169</v>
      </c>
      <c r="AV98" s="7" t="s">
        <v>170</v>
      </c>
      <c r="AW98" s="7" t="s">
        <v>169</v>
      </c>
      <c r="AX98" s="7" t="s">
        <v>50</v>
      </c>
      <c r="AY98" s="7" t="s">
        <v>169</v>
      </c>
    </row>
    <row r="99" spans="1:51" s="6" customFormat="1" ht="12.75" x14ac:dyDescent="0.2">
      <c r="A99" s="416" t="s">
        <v>41</v>
      </c>
      <c r="B99" s="413"/>
      <c r="C99" s="416" t="s">
        <v>87</v>
      </c>
      <c r="D99" s="413"/>
      <c r="E99" s="416" t="s">
        <v>77</v>
      </c>
      <c r="F99" s="413"/>
      <c r="G99" s="416" t="s">
        <v>57</v>
      </c>
      <c r="H99" s="413"/>
      <c r="I99" s="416"/>
      <c r="J99" s="413"/>
      <c r="K99" s="413"/>
      <c r="L99" s="416"/>
      <c r="M99" s="413"/>
      <c r="N99" s="413"/>
      <c r="O99" s="416"/>
      <c r="P99" s="413"/>
      <c r="Q99" s="416"/>
      <c r="R99" s="413"/>
      <c r="S99" s="418" t="s">
        <v>96</v>
      </c>
      <c r="T99" s="413"/>
      <c r="U99" s="413"/>
      <c r="V99" s="413"/>
      <c r="W99" s="413"/>
      <c r="X99" s="413"/>
      <c r="Y99" s="413"/>
      <c r="Z99" s="413"/>
      <c r="AA99" s="416" t="s">
        <v>56</v>
      </c>
      <c r="AB99" s="413"/>
      <c r="AC99" s="413"/>
      <c r="AD99" s="413"/>
      <c r="AE99" s="413"/>
      <c r="AF99" s="416" t="s">
        <v>44</v>
      </c>
      <c r="AG99" s="413"/>
      <c r="AH99" s="413"/>
      <c r="AI99" s="5" t="s">
        <v>64</v>
      </c>
      <c r="AJ99" s="417" t="s">
        <v>65</v>
      </c>
      <c r="AK99" s="413"/>
      <c r="AL99" s="413"/>
      <c r="AM99" s="413"/>
      <c r="AN99" s="413"/>
      <c r="AO99" s="413"/>
      <c r="AP99" s="7" t="s">
        <v>171</v>
      </c>
      <c r="AQ99" s="7" t="s">
        <v>171</v>
      </c>
      <c r="AR99" s="7" t="s">
        <v>50</v>
      </c>
      <c r="AS99" s="7" t="s">
        <v>50</v>
      </c>
      <c r="AT99" s="7" t="s">
        <v>171</v>
      </c>
      <c r="AU99" s="7" t="s">
        <v>50</v>
      </c>
      <c r="AV99" s="7" t="s">
        <v>50</v>
      </c>
      <c r="AW99" s="7" t="s">
        <v>50</v>
      </c>
      <c r="AX99" s="7" t="s">
        <v>50</v>
      </c>
      <c r="AY99" s="7" t="s">
        <v>50</v>
      </c>
    </row>
    <row r="100" spans="1:51" s="6" customFormat="1" ht="12.75" x14ac:dyDescent="0.2">
      <c r="A100" s="416" t="s">
        <v>41</v>
      </c>
      <c r="B100" s="413"/>
      <c r="C100" s="416" t="s">
        <v>87</v>
      </c>
      <c r="D100" s="413"/>
      <c r="E100" s="416" t="s">
        <v>77</v>
      </c>
      <c r="F100" s="413"/>
      <c r="G100" s="416" t="s">
        <v>57</v>
      </c>
      <c r="H100" s="413"/>
      <c r="I100" s="416" t="s">
        <v>81</v>
      </c>
      <c r="J100" s="413"/>
      <c r="K100" s="413"/>
      <c r="L100" s="416"/>
      <c r="M100" s="413"/>
      <c r="N100" s="413"/>
      <c r="O100" s="416"/>
      <c r="P100" s="413"/>
      <c r="Q100" s="416"/>
      <c r="R100" s="413"/>
      <c r="S100" s="418" t="s">
        <v>82</v>
      </c>
      <c r="T100" s="413"/>
      <c r="U100" s="413"/>
      <c r="V100" s="413"/>
      <c r="W100" s="413"/>
      <c r="X100" s="413"/>
      <c r="Y100" s="413"/>
      <c r="Z100" s="413"/>
      <c r="AA100" s="416" t="s">
        <v>43</v>
      </c>
      <c r="AB100" s="413"/>
      <c r="AC100" s="413"/>
      <c r="AD100" s="413"/>
      <c r="AE100" s="413"/>
      <c r="AF100" s="416" t="s">
        <v>44</v>
      </c>
      <c r="AG100" s="413"/>
      <c r="AH100" s="413"/>
      <c r="AI100" s="5" t="s">
        <v>45</v>
      </c>
      <c r="AJ100" s="417" t="s">
        <v>46</v>
      </c>
      <c r="AK100" s="413"/>
      <c r="AL100" s="413"/>
      <c r="AM100" s="413"/>
      <c r="AN100" s="413"/>
      <c r="AO100" s="413"/>
      <c r="AP100" s="7" t="s">
        <v>166</v>
      </c>
      <c r="AQ100" s="7" t="s">
        <v>166</v>
      </c>
      <c r="AR100" s="7" t="s">
        <v>50</v>
      </c>
      <c r="AS100" s="7" t="s">
        <v>167</v>
      </c>
      <c r="AT100" s="7" t="s">
        <v>168</v>
      </c>
      <c r="AU100" s="7" t="s">
        <v>169</v>
      </c>
      <c r="AV100" s="7" t="s">
        <v>170</v>
      </c>
      <c r="AW100" s="7" t="s">
        <v>169</v>
      </c>
      <c r="AX100" s="7" t="s">
        <v>50</v>
      </c>
      <c r="AY100" s="7" t="s">
        <v>169</v>
      </c>
    </row>
    <row r="101" spans="1:51" s="6" customFormat="1" ht="12.75" x14ac:dyDescent="0.2">
      <c r="A101" s="416" t="s">
        <v>41</v>
      </c>
      <c r="B101" s="413"/>
      <c r="C101" s="416" t="s">
        <v>87</v>
      </c>
      <c r="D101" s="413"/>
      <c r="E101" s="416" t="s">
        <v>77</v>
      </c>
      <c r="F101" s="413"/>
      <c r="G101" s="416" t="s">
        <v>57</v>
      </c>
      <c r="H101" s="413"/>
      <c r="I101" s="416" t="s">
        <v>81</v>
      </c>
      <c r="J101" s="413"/>
      <c r="K101" s="413"/>
      <c r="L101" s="416" t="s">
        <v>172</v>
      </c>
      <c r="M101" s="413"/>
      <c r="N101" s="413"/>
      <c r="O101" s="416"/>
      <c r="P101" s="413"/>
      <c r="Q101" s="416"/>
      <c r="R101" s="413"/>
      <c r="S101" s="418" t="s">
        <v>173</v>
      </c>
      <c r="T101" s="413"/>
      <c r="U101" s="413"/>
      <c r="V101" s="413"/>
      <c r="W101" s="413"/>
      <c r="X101" s="413"/>
      <c r="Y101" s="413"/>
      <c r="Z101" s="413"/>
      <c r="AA101" s="416" t="s">
        <v>43</v>
      </c>
      <c r="AB101" s="413"/>
      <c r="AC101" s="413"/>
      <c r="AD101" s="413"/>
      <c r="AE101" s="413"/>
      <c r="AF101" s="416" t="s">
        <v>44</v>
      </c>
      <c r="AG101" s="413"/>
      <c r="AH101" s="413"/>
      <c r="AI101" s="5" t="s">
        <v>45</v>
      </c>
      <c r="AJ101" s="417" t="s">
        <v>46</v>
      </c>
      <c r="AK101" s="413"/>
      <c r="AL101" s="413"/>
      <c r="AM101" s="413"/>
      <c r="AN101" s="413"/>
      <c r="AO101" s="413"/>
      <c r="AP101" s="7" t="s">
        <v>166</v>
      </c>
      <c r="AQ101" s="7" t="s">
        <v>166</v>
      </c>
      <c r="AR101" s="7" t="s">
        <v>50</v>
      </c>
      <c r="AS101" s="7" t="s">
        <v>167</v>
      </c>
      <c r="AT101" s="7" t="s">
        <v>168</v>
      </c>
      <c r="AU101" s="7" t="s">
        <v>169</v>
      </c>
      <c r="AV101" s="7" t="s">
        <v>170</v>
      </c>
      <c r="AW101" s="7" t="s">
        <v>169</v>
      </c>
      <c r="AX101" s="7" t="s">
        <v>50</v>
      </c>
      <c r="AY101" s="7" t="s">
        <v>169</v>
      </c>
    </row>
    <row r="102" spans="1:51" s="6" customFormat="1" ht="12.75" x14ac:dyDescent="0.2">
      <c r="A102" s="416" t="s">
        <v>41</v>
      </c>
      <c r="B102" s="413"/>
      <c r="C102" s="416" t="s">
        <v>87</v>
      </c>
      <c r="D102" s="413"/>
      <c r="E102" s="416" t="s">
        <v>77</v>
      </c>
      <c r="F102" s="413"/>
      <c r="G102" s="416" t="s">
        <v>57</v>
      </c>
      <c r="H102" s="413"/>
      <c r="I102" s="416" t="s">
        <v>81</v>
      </c>
      <c r="J102" s="413"/>
      <c r="K102" s="413"/>
      <c r="L102" s="416" t="s">
        <v>172</v>
      </c>
      <c r="M102" s="413"/>
      <c r="N102" s="413"/>
      <c r="O102" s="416"/>
      <c r="P102" s="413"/>
      <c r="Q102" s="416"/>
      <c r="R102" s="413"/>
      <c r="S102" s="418" t="s">
        <v>173</v>
      </c>
      <c r="T102" s="413"/>
      <c r="U102" s="413"/>
      <c r="V102" s="413"/>
      <c r="W102" s="413"/>
      <c r="X102" s="413"/>
      <c r="Y102" s="413"/>
      <c r="Z102" s="413"/>
      <c r="AA102" s="416" t="s">
        <v>56</v>
      </c>
      <c r="AB102" s="413"/>
      <c r="AC102" s="413"/>
      <c r="AD102" s="413"/>
      <c r="AE102" s="413"/>
      <c r="AF102" s="416" t="s">
        <v>44</v>
      </c>
      <c r="AG102" s="413"/>
      <c r="AH102" s="413"/>
      <c r="AI102" s="5" t="s">
        <v>64</v>
      </c>
      <c r="AJ102" s="417" t="s">
        <v>65</v>
      </c>
      <c r="AK102" s="413"/>
      <c r="AL102" s="413"/>
      <c r="AM102" s="413"/>
      <c r="AN102" s="413"/>
      <c r="AO102" s="413"/>
      <c r="AP102" s="7" t="s">
        <v>171</v>
      </c>
      <c r="AQ102" s="7" t="s">
        <v>171</v>
      </c>
      <c r="AR102" s="7" t="s">
        <v>50</v>
      </c>
      <c r="AS102" s="7" t="s">
        <v>50</v>
      </c>
      <c r="AT102" s="7" t="s">
        <v>171</v>
      </c>
      <c r="AU102" s="7" t="s">
        <v>50</v>
      </c>
      <c r="AV102" s="7" t="s">
        <v>50</v>
      </c>
      <c r="AW102" s="7" t="s">
        <v>50</v>
      </c>
      <c r="AX102" s="7" t="s">
        <v>50</v>
      </c>
      <c r="AY102" s="7" t="s">
        <v>50</v>
      </c>
    </row>
    <row r="103" spans="1:51" s="6" customFormat="1" ht="12.75" x14ac:dyDescent="0.2">
      <c r="A103" s="416" t="s">
        <v>41</v>
      </c>
      <c r="B103" s="413"/>
      <c r="C103" s="416" t="s">
        <v>87</v>
      </c>
      <c r="D103" s="413"/>
      <c r="E103" s="416" t="s">
        <v>77</v>
      </c>
      <c r="F103" s="413"/>
      <c r="G103" s="416" t="s">
        <v>57</v>
      </c>
      <c r="H103" s="413"/>
      <c r="I103" s="416" t="s">
        <v>81</v>
      </c>
      <c r="J103" s="413"/>
      <c r="K103" s="413"/>
      <c r="L103" s="416"/>
      <c r="M103" s="413"/>
      <c r="N103" s="413"/>
      <c r="O103" s="416"/>
      <c r="P103" s="413"/>
      <c r="Q103" s="416"/>
      <c r="R103" s="413"/>
      <c r="S103" s="418" t="s">
        <v>82</v>
      </c>
      <c r="T103" s="413"/>
      <c r="U103" s="413"/>
      <c r="V103" s="413"/>
      <c r="W103" s="413"/>
      <c r="X103" s="413"/>
      <c r="Y103" s="413"/>
      <c r="Z103" s="413"/>
      <c r="AA103" s="416" t="s">
        <v>56</v>
      </c>
      <c r="AB103" s="413"/>
      <c r="AC103" s="413"/>
      <c r="AD103" s="413"/>
      <c r="AE103" s="413"/>
      <c r="AF103" s="416" t="s">
        <v>44</v>
      </c>
      <c r="AG103" s="413"/>
      <c r="AH103" s="413"/>
      <c r="AI103" s="5" t="s">
        <v>64</v>
      </c>
      <c r="AJ103" s="417" t="s">
        <v>65</v>
      </c>
      <c r="AK103" s="413"/>
      <c r="AL103" s="413"/>
      <c r="AM103" s="413"/>
      <c r="AN103" s="413"/>
      <c r="AO103" s="413"/>
      <c r="AP103" s="7" t="s">
        <v>171</v>
      </c>
      <c r="AQ103" s="7" t="s">
        <v>171</v>
      </c>
      <c r="AR103" s="7" t="s">
        <v>50</v>
      </c>
      <c r="AS103" s="7" t="s">
        <v>50</v>
      </c>
      <c r="AT103" s="7" t="s">
        <v>171</v>
      </c>
      <c r="AU103" s="7" t="s">
        <v>50</v>
      </c>
      <c r="AV103" s="7" t="s">
        <v>50</v>
      </c>
      <c r="AW103" s="7" t="s">
        <v>50</v>
      </c>
      <c r="AX103" s="7" t="s">
        <v>50</v>
      </c>
      <c r="AY103" s="7" t="s">
        <v>50</v>
      </c>
    </row>
    <row r="104" spans="1:51" s="6" customFormat="1" ht="12.75" x14ac:dyDescent="0.2">
      <c r="A104" s="412" t="s">
        <v>41</v>
      </c>
      <c r="B104" s="413"/>
      <c r="C104" s="412" t="s">
        <v>87</v>
      </c>
      <c r="D104" s="413"/>
      <c r="E104" s="412" t="s">
        <v>77</v>
      </c>
      <c r="F104" s="413"/>
      <c r="G104" s="412" t="s">
        <v>57</v>
      </c>
      <c r="H104" s="413"/>
      <c r="I104" s="412" t="s">
        <v>81</v>
      </c>
      <c r="J104" s="413"/>
      <c r="K104" s="413"/>
      <c r="L104" s="412" t="s">
        <v>172</v>
      </c>
      <c r="M104" s="413"/>
      <c r="N104" s="413"/>
      <c r="O104" s="412" t="s">
        <v>85</v>
      </c>
      <c r="P104" s="413"/>
      <c r="Q104" s="412"/>
      <c r="R104" s="413"/>
      <c r="S104" s="414" t="s">
        <v>174</v>
      </c>
      <c r="T104" s="413"/>
      <c r="U104" s="413"/>
      <c r="V104" s="413"/>
      <c r="W104" s="413"/>
      <c r="X104" s="413"/>
      <c r="Y104" s="413"/>
      <c r="Z104" s="413"/>
      <c r="AA104" s="412" t="s">
        <v>43</v>
      </c>
      <c r="AB104" s="413"/>
      <c r="AC104" s="413"/>
      <c r="AD104" s="413"/>
      <c r="AE104" s="413"/>
      <c r="AF104" s="412" t="s">
        <v>44</v>
      </c>
      <c r="AG104" s="413"/>
      <c r="AH104" s="413"/>
      <c r="AI104" s="8" t="s">
        <v>45</v>
      </c>
      <c r="AJ104" s="415" t="s">
        <v>46</v>
      </c>
      <c r="AK104" s="413"/>
      <c r="AL104" s="413"/>
      <c r="AM104" s="413"/>
      <c r="AN104" s="413"/>
      <c r="AO104" s="413"/>
      <c r="AP104" s="9" t="s">
        <v>166</v>
      </c>
      <c r="AQ104" s="9" t="s">
        <v>166</v>
      </c>
      <c r="AR104" s="9" t="s">
        <v>50</v>
      </c>
      <c r="AS104" s="9" t="s">
        <v>167</v>
      </c>
      <c r="AT104" s="9" t="s">
        <v>168</v>
      </c>
      <c r="AU104" s="9" t="s">
        <v>169</v>
      </c>
      <c r="AV104" s="9" t="s">
        <v>170</v>
      </c>
      <c r="AW104" s="9" t="s">
        <v>169</v>
      </c>
      <c r="AX104" s="9" t="s">
        <v>50</v>
      </c>
      <c r="AY104" s="9" t="s">
        <v>169</v>
      </c>
    </row>
    <row r="105" spans="1:51" s="6" customFormat="1" ht="12.75" x14ac:dyDescent="0.2">
      <c r="A105" s="412" t="s">
        <v>41</v>
      </c>
      <c r="B105" s="413"/>
      <c r="C105" s="412" t="s">
        <v>87</v>
      </c>
      <c r="D105" s="413"/>
      <c r="E105" s="412" t="s">
        <v>77</v>
      </c>
      <c r="F105" s="413"/>
      <c r="G105" s="412" t="s">
        <v>57</v>
      </c>
      <c r="H105" s="413"/>
      <c r="I105" s="412" t="s">
        <v>81</v>
      </c>
      <c r="J105" s="413"/>
      <c r="K105" s="413"/>
      <c r="L105" s="412" t="s">
        <v>172</v>
      </c>
      <c r="M105" s="413"/>
      <c r="N105" s="413"/>
      <c r="O105" s="412" t="s">
        <v>85</v>
      </c>
      <c r="P105" s="413"/>
      <c r="Q105" s="412"/>
      <c r="R105" s="413"/>
      <c r="S105" s="414" t="s">
        <v>174</v>
      </c>
      <c r="T105" s="413"/>
      <c r="U105" s="413"/>
      <c r="V105" s="413"/>
      <c r="W105" s="413"/>
      <c r="X105" s="413"/>
      <c r="Y105" s="413"/>
      <c r="Z105" s="413"/>
      <c r="AA105" s="412" t="s">
        <v>56</v>
      </c>
      <c r="AB105" s="413"/>
      <c r="AC105" s="413"/>
      <c r="AD105" s="413"/>
      <c r="AE105" s="413"/>
      <c r="AF105" s="412" t="s">
        <v>44</v>
      </c>
      <c r="AG105" s="413"/>
      <c r="AH105" s="413"/>
      <c r="AI105" s="8" t="s">
        <v>64</v>
      </c>
      <c r="AJ105" s="415" t="s">
        <v>65</v>
      </c>
      <c r="AK105" s="413"/>
      <c r="AL105" s="413"/>
      <c r="AM105" s="413"/>
      <c r="AN105" s="413"/>
      <c r="AO105" s="413"/>
      <c r="AP105" s="9" t="s">
        <v>171</v>
      </c>
      <c r="AQ105" s="9" t="s">
        <v>171</v>
      </c>
      <c r="AR105" s="9" t="s">
        <v>50</v>
      </c>
      <c r="AS105" s="9" t="s">
        <v>50</v>
      </c>
      <c r="AT105" s="9" t="s">
        <v>171</v>
      </c>
      <c r="AU105" s="9" t="s">
        <v>50</v>
      </c>
      <c r="AV105" s="9" t="s">
        <v>50</v>
      </c>
      <c r="AW105" s="9" t="s">
        <v>50</v>
      </c>
      <c r="AX105" s="9" t="s">
        <v>50</v>
      </c>
      <c r="AY105" s="9" t="s">
        <v>50</v>
      </c>
    </row>
    <row r="106" spans="1:51" s="6" customFormat="1" x14ac:dyDescent="0.2">
      <c r="A106" s="10" t="s">
        <v>13</v>
      </c>
      <c r="B106" s="10" t="s">
        <v>13</v>
      </c>
      <c r="C106" s="10" t="s">
        <v>13</v>
      </c>
      <c r="D106" s="10" t="s">
        <v>13</v>
      </c>
      <c r="E106" s="10" t="s">
        <v>13</v>
      </c>
      <c r="F106" s="10" t="s">
        <v>13</v>
      </c>
      <c r="G106" s="10" t="s">
        <v>13</v>
      </c>
      <c r="H106" s="10" t="s">
        <v>13</v>
      </c>
      <c r="I106" s="10" t="s">
        <v>13</v>
      </c>
      <c r="J106" s="423" t="s">
        <v>13</v>
      </c>
      <c r="K106" s="413"/>
      <c r="L106" s="423" t="s">
        <v>13</v>
      </c>
      <c r="M106" s="413"/>
      <c r="N106" s="10" t="s">
        <v>13</v>
      </c>
      <c r="O106" s="10" t="s">
        <v>13</v>
      </c>
      <c r="P106" s="10" t="s">
        <v>13</v>
      </c>
      <c r="Q106" s="10" t="s">
        <v>13</v>
      </c>
      <c r="R106" s="10" t="s">
        <v>13</v>
      </c>
      <c r="S106" s="10" t="s">
        <v>13</v>
      </c>
      <c r="T106" s="10" t="s">
        <v>13</v>
      </c>
      <c r="U106" s="10" t="s">
        <v>13</v>
      </c>
      <c r="V106" s="10" t="s">
        <v>13</v>
      </c>
      <c r="W106" s="10" t="s">
        <v>13</v>
      </c>
      <c r="X106" s="10" t="s">
        <v>13</v>
      </c>
      <c r="Y106" s="10" t="s">
        <v>13</v>
      </c>
      <c r="Z106" s="10" t="s">
        <v>13</v>
      </c>
      <c r="AA106" s="423" t="s">
        <v>13</v>
      </c>
      <c r="AB106" s="413"/>
      <c r="AC106" s="423" t="s">
        <v>13</v>
      </c>
      <c r="AD106" s="413"/>
      <c r="AE106" s="10" t="s">
        <v>13</v>
      </c>
      <c r="AF106" s="10" t="s">
        <v>13</v>
      </c>
      <c r="AG106" s="10" t="s">
        <v>13</v>
      </c>
      <c r="AH106" s="10" t="s">
        <v>13</v>
      </c>
      <c r="AI106" s="10" t="s">
        <v>13</v>
      </c>
      <c r="AJ106" s="10" t="s">
        <v>13</v>
      </c>
      <c r="AK106" s="10" t="s">
        <v>13</v>
      </c>
      <c r="AL106" s="10" t="s">
        <v>13</v>
      </c>
      <c r="AM106" s="423" t="s">
        <v>13</v>
      </c>
      <c r="AN106" s="413"/>
      <c r="AO106" s="413"/>
      <c r="AP106" s="10" t="s">
        <v>13</v>
      </c>
      <c r="AQ106" s="10" t="s">
        <v>13</v>
      </c>
      <c r="AR106" s="10" t="s">
        <v>13</v>
      </c>
      <c r="AS106" s="10" t="s">
        <v>13</v>
      </c>
      <c r="AT106" s="10" t="s">
        <v>13</v>
      </c>
      <c r="AU106" s="10" t="s">
        <v>13</v>
      </c>
      <c r="AV106" s="10" t="s">
        <v>13</v>
      </c>
      <c r="AW106" s="10" t="s">
        <v>13</v>
      </c>
      <c r="AX106" s="10" t="s">
        <v>13</v>
      </c>
      <c r="AY106" s="10" t="s">
        <v>13</v>
      </c>
    </row>
    <row r="107" spans="1:51" s="6" customFormat="1" x14ac:dyDescent="0.2">
      <c r="A107" s="419" t="s">
        <v>16</v>
      </c>
      <c r="B107" s="420"/>
      <c r="C107" s="420"/>
      <c r="D107" s="420"/>
      <c r="E107" s="420"/>
      <c r="F107" s="420"/>
      <c r="G107" s="420"/>
      <c r="H107" s="421" t="s">
        <v>175</v>
      </c>
      <c r="I107" s="420"/>
      <c r="J107" s="420"/>
      <c r="K107" s="420"/>
      <c r="L107" s="420"/>
      <c r="M107" s="420"/>
      <c r="N107" s="420"/>
      <c r="O107" s="420"/>
      <c r="P107" s="420"/>
      <c r="Q107" s="420"/>
      <c r="R107" s="420"/>
      <c r="S107" s="420"/>
      <c r="T107" s="420"/>
      <c r="U107" s="420"/>
      <c r="V107" s="420"/>
      <c r="W107" s="420"/>
      <c r="X107" s="420"/>
      <c r="Y107" s="420"/>
      <c r="Z107" s="420"/>
      <c r="AA107" s="420"/>
      <c r="AB107" s="420"/>
      <c r="AC107" s="420"/>
      <c r="AD107" s="420"/>
      <c r="AE107" s="420"/>
      <c r="AF107" s="420"/>
      <c r="AG107" s="420"/>
      <c r="AH107" s="420"/>
      <c r="AI107" s="420"/>
      <c r="AJ107" s="420"/>
      <c r="AK107" s="420"/>
      <c r="AL107" s="420"/>
      <c r="AM107" s="420"/>
      <c r="AN107" s="420"/>
      <c r="AO107" s="420"/>
      <c r="AP107" s="368">
        <f>+AP104+AP105</f>
        <v>557093383</v>
      </c>
      <c r="AQ107" s="368">
        <f t="shared" ref="AQ107:AY107" si="3">+AQ104+AQ105</f>
        <v>557093383</v>
      </c>
      <c r="AR107" s="368">
        <f t="shared" si="3"/>
        <v>0</v>
      </c>
      <c r="AS107" s="368">
        <f t="shared" si="3"/>
        <v>138009284</v>
      </c>
      <c r="AT107" s="368">
        <f t="shared" si="3"/>
        <v>419084099</v>
      </c>
      <c r="AU107" s="368">
        <f t="shared" si="3"/>
        <v>42205812</v>
      </c>
      <c r="AV107" s="368">
        <f t="shared" si="3"/>
        <v>95803472</v>
      </c>
      <c r="AW107" s="368">
        <f t="shared" si="3"/>
        <v>42205812</v>
      </c>
      <c r="AX107" s="368">
        <f t="shared" si="3"/>
        <v>0</v>
      </c>
      <c r="AY107" s="368">
        <f t="shared" si="3"/>
        <v>42205812</v>
      </c>
    </row>
    <row r="108" spans="1:51" s="6" customFormat="1" ht="63.75" x14ac:dyDescent="0.2">
      <c r="A108" s="422" t="s">
        <v>18</v>
      </c>
      <c r="B108" s="420"/>
      <c r="C108" s="422" t="s">
        <v>19</v>
      </c>
      <c r="D108" s="420"/>
      <c r="E108" s="422" t="s">
        <v>20</v>
      </c>
      <c r="F108" s="420"/>
      <c r="G108" s="422" t="s">
        <v>21</v>
      </c>
      <c r="H108" s="420"/>
      <c r="I108" s="422" t="s">
        <v>22</v>
      </c>
      <c r="J108" s="420"/>
      <c r="K108" s="420"/>
      <c r="L108" s="422" t="s">
        <v>23</v>
      </c>
      <c r="M108" s="420"/>
      <c r="N108" s="420"/>
      <c r="O108" s="422" t="s">
        <v>24</v>
      </c>
      <c r="P108" s="420"/>
      <c r="Q108" s="422" t="s">
        <v>25</v>
      </c>
      <c r="R108" s="420"/>
      <c r="S108" s="422" t="s">
        <v>26</v>
      </c>
      <c r="T108" s="420"/>
      <c r="U108" s="420"/>
      <c r="V108" s="420"/>
      <c r="W108" s="420"/>
      <c r="X108" s="420"/>
      <c r="Y108" s="420"/>
      <c r="Z108" s="420"/>
      <c r="AA108" s="422" t="s">
        <v>27</v>
      </c>
      <c r="AB108" s="420"/>
      <c r="AC108" s="420"/>
      <c r="AD108" s="420"/>
      <c r="AE108" s="420"/>
      <c r="AF108" s="422" t="s">
        <v>28</v>
      </c>
      <c r="AG108" s="420"/>
      <c r="AH108" s="420"/>
      <c r="AI108" s="11" t="s">
        <v>29</v>
      </c>
      <c r="AJ108" s="422" t="s">
        <v>30</v>
      </c>
      <c r="AK108" s="420"/>
      <c r="AL108" s="420"/>
      <c r="AM108" s="420"/>
      <c r="AN108" s="420"/>
      <c r="AO108" s="420"/>
      <c r="AP108" s="11" t="s">
        <v>31</v>
      </c>
      <c r="AQ108" s="11" t="s">
        <v>32</v>
      </c>
      <c r="AR108" s="11" t="s">
        <v>33</v>
      </c>
      <c r="AS108" s="11" t="s">
        <v>34</v>
      </c>
      <c r="AT108" s="11" t="s">
        <v>35</v>
      </c>
      <c r="AU108" s="11" t="s">
        <v>36</v>
      </c>
      <c r="AV108" s="11" t="s">
        <v>37</v>
      </c>
      <c r="AW108" s="11" t="s">
        <v>38</v>
      </c>
      <c r="AX108" s="11" t="s">
        <v>39</v>
      </c>
      <c r="AY108" s="11" t="s">
        <v>40</v>
      </c>
    </row>
    <row r="109" spans="1:51" s="6" customFormat="1" ht="12.75" x14ac:dyDescent="0.2">
      <c r="A109" s="416" t="s">
        <v>41</v>
      </c>
      <c r="B109" s="413"/>
      <c r="C109" s="416"/>
      <c r="D109" s="413"/>
      <c r="E109" s="416"/>
      <c r="F109" s="413"/>
      <c r="G109" s="416"/>
      <c r="H109" s="413"/>
      <c r="I109" s="416"/>
      <c r="J109" s="413"/>
      <c r="K109" s="413"/>
      <c r="L109" s="416"/>
      <c r="M109" s="413"/>
      <c r="N109" s="413"/>
      <c r="O109" s="416"/>
      <c r="P109" s="413"/>
      <c r="Q109" s="416"/>
      <c r="R109" s="413"/>
      <c r="S109" s="418" t="s">
        <v>42</v>
      </c>
      <c r="T109" s="413"/>
      <c r="U109" s="413"/>
      <c r="V109" s="413"/>
      <c r="W109" s="413"/>
      <c r="X109" s="413"/>
      <c r="Y109" s="413"/>
      <c r="Z109" s="413"/>
      <c r="AA109" s="416" t="s">
        <v>43</v>
      </c>
      <c r="AB109" s="413"/>
      <c r="AC109" s="413"/>
      <c r="AD109" s="413"/>
      <c r="AE109" s="413"/>
      <c r="AF109" s="416" t="s">
        <v>44</v>
      </c>
      <c r="AG109" s="413"/>
      <c r="AH109" s="413"/>
      <c r="AI109" s="5" t="s">
        <v>45</v>
      </c>
      <c r="AJ109" s="417" t="s">
        <v>46</v>
      </c>
      <c r="AK109" s="413"/>
      <c r="AL109" s="413"/>
      <c r="AM109" s="413"/>
      <c r="AN109" s="413"/>
      <c r="AO109" s="413"/>
      <c r="AP109" s="7" t="s">
        <v>176</v>
      </c>
      <c r="AQ109" s="7" t="s">
        <v>177</v>
      </c>
      <c r="AR109" s="7" t="s">
        <v>178</v>
      </c>
      <c r="AS109" s="7" t="s">
        <v>179</v>
      </c>
      <c r="AT109" s="7" t="s">
        <v>180</v>
      </c>
      <c r="AU109" s="7" t="s">
        <v>181</v>
      </c>
      <c r="AV109" s="7" t="s">
        <v>182</v>
      </c>
      <c r="AW109" s="7" t="s">
        <v>181</v>
      </c>
      <c r="AX109" s="7" t="s">
        <v>50</v>
      </c>
      <c r="AY109" s="7" t="s">
        <v>181</v>
      </c>
    </row>
    <row r="110" spans="1:51" s="6" customFormat="1" ht="12.75" x14ac:dyDescent="0.2">
      <c r="A110" s="416" t="s">
        <v>41</v>
      </c>
      <c r="B110" s="413"/>
      <c r="C110" s="416" t="s">
        <v>87</v>
      </c>
      <c r="D110" s="413"/>
      <c r="E110" s="416"/>
      <c r="F110" s="413"/>
      <c r="G110" s="416"/>
      <c r="H110" s="413"/>
      <c r="I110" s="416"/>
      <c r="J110" s="413"/>
      <c r="K110" s="413"/>
      <c r="L110" s="416"/>
      <c r="M110" s="413"/>
      <c r="N110" s="413"/>
      <c r="O110" s="416"/>
      <c r="P110" s="413"/>
      <c r="Q110" s="416"/>
      <c r="R110" s="413"/>
      <c r="S110" s="418" t="s">
        <v>88</v>
      </c>
      <c r="T110" s="413"/>
      <c r="U110" s="413"/>
      <c r="V110" s="413"/>
      <c r="W110" s="413"/>
      <c r="X110" s="413"/>
      <c r="Y110" s="413"/>
      <c r="Z110" s="413"/>
      <c r="AA110" s="416" t="s">
        <v>43</v>
      </c>
      <c r="AB110" s="413"/>
      <c r="AC110" s="413"/>
      <c r="AD110" s="413"/>
      <c r="AE110" s="413"/>
      <c r="AF110" s="416" t="s">
        <v>44</v>
      </c>
      <c r="AG110" s="413"/>
      <c r="AH110" s="413"/>
      <c r="AI110" s="5" t="s">
        <v>45</v>
      </c>
      <c r="AJ110" s="417" t="s">
        <v>46</v>
      </c>
      <c r="AK110" s="413"/>
      <c r="AL110" s="413"/>
      <c r="AM110" s="413"/>
      <c r="AN110" s="413"/>
      <c r="AO110" s="413"/>
      <c r="AP110" s="7" t="s">
        <v>176</v>
      </c>
      <c r="AQ110" s="7" t="s">
        <v>177</v>
      </c>
      <c r="AR110" s="7" t="s">
        <v>178</v>
      </c>
      <c r="AS110" s="7" t="s">
        <v>179</v>
      </c>
      <c r="AT110" s="7" t="s">
        <v>180</v>
      </c>
      <c r="AU110" s="7" t="s">
        <v>181</v>
      </c>
      <c r="AV110" s="7" t="s">
        <v>182</v>
      </c>
      <c r="AW110" s="7" t="s">
        <v>181</v>
      </c>
      <c r="AX110" s="7" t="s">
        <v>50</v>
      </c>
      <c r="AY110" s="7" t="s">
        <v>181</v>
      </c>
    </row>
    <row r="111" spans="1:51" s="6" customFormat="1" ht="12.75" x14ac:dyDescent="0.2">
      <c r="A111" s="416" t="s">
        <v>41</v>
      </c>
      <c r="B111" s="413"/>
      <c r="C111" s="416" t="s">
        <v>87</v>
      </c>
      <c r="D111" s="413"/>
      <c r="E111" s="416" t="s">
        <v>77</v>
      </c>
      <c r="F111" s="413"/>
      <c r="G111" s="416"/>
      <c r="H111" s="413"/>
      <c r="I111" s="416"/>
      <c r="J111" s="413"/>
      <c r="K111" s="413"/>
      <c r="L111" s="416"/>
      <c r="M111" s="413"/>
      <c r="N111" s="413"/>
      <c r="O111" s="416"/>
      <c r="P111" s="413"/>
      <c r="Q111" s="416"/>
      <c r="R111" s="413"/>
      <c r="S111" s="418" t="s">
        <v>78</v>
      </c>
      <c r="T111" s="413"/>
      <c r="U111" s="413"/>
      <c r="V111" s="413"/>
      <c r="W111" s="413"/>
      <c r="X111" s="413"/>
      <c r="Y111" s="413"/>
      <c r="Z111" s="413"/>
      <c r="AA111" s="416" t="s">
        <v>43</v>
      </c>
      <c r="AB111" s="413"/>
      <c r="AC111" s="413"/>
      <c r="AD111" s="413"/>
      <c r="AE111" s="413"/>
      <c r="AF111" s="416" t="s">
        <v>44</v>
      </c>
      <c r="AG111" s="413"/>
      <c r="AH111" s="413"/>
      <c r="AI111" s="5" t="s">
        <v>45</v>
      </c>
      <c r="AJ111" s="417" t="s">
        <v>46</v>
      </c>
      <c r="AK111" s="413"/>
      <c r="AL111" s="413"/>
      <c r="AM111" s="413"/>
      <c r="AN111" s="413"/>
      <c r="AO111" s="413"/>
      <c r="AP111" s="7" t="s">
        <v>176</v>
      </c>
      <c r="AQ111" s="7" t="s">
        <v>177</v>
      </c>
      <c r="AR111" s="7" t="s">
        <v>178</v>
      </c>
      <c r="AS111" s="7" t="s">
        <v>179</v>
      </c>
      <c r="AT111" s="7" t="s">
        <v>180</v>
      </c>
      <c r="AU111" s="7" t="s">
        <v>181</v>
      </c>
      <c r="AV111" s="7" t="s">
        <v>182</v>
      </c>
      <c r="AW111" s="7" t="s">
        <v>181</v>
      </c>
      <c r="AX111" s="7" t="s">
        <v>50</v>
      </c>
      <c r="AY111" s="7" t="s">
        <v>181</v>
      </c>
    </row>
    <row r="112" spans="1:51" s="6" customFormat="1" ht="12.75" x14ac:dyDescent="0.2">
      <c r="A112" s="416" t="s">
        <v>41</v>
      </c>
      <c r="B112" s="413"/>
      <c r="C112" s="416" t="s">
        <v>87</v>
      </c>
      <c r="D112" s="413"/>
      <c r="E112" s="416" t="s">
        <v>77</v>
      </c>
      <c r="F112" s="413"/>
      <c r="G112" s="416" t="s">
        <v>57</v>
      </c>
      <c r="H112" s="413"/>
      <c r="I112" s="416"/>
      <c r="J112" s="413"/>
      <c r="K112" s="413"/>
      <c r="L112" s="416"/>
      <c r="M112" s="413"/>
      <c r="N112" s="413"/>
      <c r="O112" s="416"/>
      <c r="P112" s="413"/>
      <c r="Q112" s="416"/>
      <c r="R112" s="413"/>
      <c r="S112" s="418" t="s">
        <v>96</v>
      </c>
      <c r="T112" s="413"/>
      <c r="U112" s="413"/>
      <c r="V112" s="413"/>
      <c r="W112" s="413"/>
      <c r="X112" s="413"/>
      <c r="Y112" s="413"/>
      <c r="Z112" s="413"/>
      <c r="AA112" s="416" t="s">
        <v>43</v>
      </c>
      <c r="AB112" s="413"/>
      <c r="AC112" s="413"/>
      <c r="AD112" s="413"/>
      <c r="AE112" s="413"/>
      <c r="AF112" s="416" t="s">
        <v>44</v>
      </c>
      <c r="AG112" s="413"/>
      <c r="AH112" s="413"/>
      <c r="AI112" s="5" t="s">
        <v>45</v>
      </c>
      <c r="AJ112" s="417" t="s">
        <v>46</v>
      </c>
      <c r="AK112" s="413"/>
      <c r="AL112" s="413"/>
      <c r="AM112" s="413"/>
      <c r="AN112" s="413"/>
      <c r="AO112" s="413"/>
      <c r="AP112" s="7" t="s">
        <v>176</v>
      </c>
      <c r="AQ112" s="7" t="s">
        <v>177</v>
      </c>
      <c r="AR112" s="7" t="s">
        <v>178</v>
      </c>
      <c r="AS112" s="7" t="s">
        <v>179</v>
      </c>
      <c r="AT112" s="7" t="s">
        <v>180</v>
      </c>
      <c r="AU112" s="7" t="s">
        <v>181</v>
      </c>
      <c r="AV112" s="7" t="s">
        <v>182</v>
      </c>
      <c r="AW112" s="7" t="s">
        <v>181</v>
      </c>
      <c r="AX112" s="7" t="s">
        <v>50</v>
      </c>
      <c r="AY112" s="7" t="s">
        <v>181</v>
      </c>
    </row>
    <row r="113" spans="1:51" s="6" customFormat="1" ht="12.75" x14ac:dyDescent="0.2">
      <c r="A113" s="416" t="s">
        <v>41</v>
      </c>
      <c r="B113" s="413"/>
      <c r="C113" s="416" t="s">
        <v>87</v>
      </c>
      <c r="D113" s="413"/>
      <c r="E113" s="416" t="s">
        <v>77</v>
      </c>
      <c r="F113" s="413"/>
      <c r="G113" s="416" t="s">
        <v>57</v>
      </c>
      <c r="H113" s="413"/>
      <c r="I113" s="416" t="s">
        <v>81</v>
      </c>
      <c r="J113" s="413"/>
      <c r="K113" s="413"/>
      <c r="L113" s="416"/>
      <c r="M113" s="413"/>
      <c r="N113" s="413"/>
      <c r="O113" s="416"/>
      <c r="P113" s="413"/>
      <c r="Q113" s="416"/>
      <c r="R113" s="413"/>
      <c r="S113" s="418" t="s">
        <v>82</v>
      </c>
      <c r="T113" s="413"/>
      <c r="U113" s="413"/>
      <c r="V113" s="413"/>
      <c r="W113" s="413"/>
      <c r="X113" s="413"/>
      <c r="Y113" s="413"/>
      <c r="Z113" s="413"/>
      <c r="AA113" s="416" t="s">
        <v>43</v>
      </c>
      <c r="AB113" s="413"/>
      <c r="AC113" s="413"/>
      <c r="AD113" s="413"/>
      <c r="AE113" s="413"/>
      <c r="AF113" s="416" t="s">
        <v>44</v>
      </c>
      <c r="AG113" s="413"/>
      <c r="AH113" s="413"/>
      <c r="AI113" s="5" t="s">
        <v>45</v>
      </c>
      <c r="AJ113" s="417" t="s">
        <v>46</v>
      </c>
      <c r="AK113" s="413"/>
      <c r="AL113" s="413"/>
      <c r="AM113" s="413"/>
      <c r="AN113" s="413"/>
      <c r="AO113" s="413"/>
      <c r="AP113" s="7" t="s">
        <v>176</v>
      </c>
      <c r="AQ113" s="7" t="s">
        <v>177</v>
      </c>
      <c r="AR113" s="7" t="s">
        <v>178</v>
      </c>
      <c r="AS113" s="7" t="s">
        <v>179</v>
      </c>
      <c r="AT113" s="7" t="s">
        <v>180</v>
      </c>
      <c r="AU113" s="7" t="s">
        <v>181</v>
      </c>
      <c r="AV113" s="7" t="s">
        <v>182</v>
      </c>
      <c r="AW113" s="7" t="s">
        <v>181</v>
      </c>
      <c r="AX113" s="7" t="s">
        <v>50</v>
      </c>
      <c r="AY113" s="7" t="s">
        <v>181</v>
      </c>
    </row>
    <row r="114" spans="1:51" s="6" customFormat="1" ht="12.75" x14ac:dyDescent="0.2">
      <c r="A114" s="416" t="s">
        <v>41</v>
      </c>
      <c r="B114" s="413"/>
      <c r="C114" s="416" t="s">
        <v>87</v>
      </c>
      <c r="D114" s="413"/>
      <c r="E114" s="416" t="s">
        <v>77</v>
      </c>
      <c r="F114" s="413"/>
      <c r="G114" s="416" t="s">
        <v>57</v>
      </c>
      <c r="H114" s="413"/>
      <c r="I114" s="416" t="s">
        <v>81</v>
      </c>
      <c r="J114" s="413"/>
      <c r="K114" s="413"/>
      <c r="L114" s="416" t="s">
        <v>183</v>
      </c>
      <c r="M114" s="413"/>
      <c r="N114" s="413"/>
      <c r="O114" s="416"/>
      <c r="P114" s="413"/>
      <c r="Q114" s="416"/>
      <c r="R114" s="413"/>
      <c r="S114" s="418" t="s">
        <v>184</v>
      </c>
      <c r="T114" s="413"/>
      <c r="U114" s="413"/>
      <c r="V114" s="413"/>
      <c r="W114" s="413"/>
      <c r="X114" s="413"/>
      <c r="Y114" s="413"/>
      <c r="Z114" s="413"/>
      <c r="AA114" s="416" t="s">
        <v>43</v>
      </c>
      <c r="AB114" s="413"/>
      <c r="AC114" s="413"/>
      <c r="AD114" s="413"/>
      <c r="AE114" s="413"/>
      <c r="AF114" s="416" t="s">
        <v>44</v>
      </c>
      <c r="AG114" s="413"/>
      <c r="AH114" s="413"/>
      <c r="AI114" s="5" t="s">
        <v>45</v>
      </c>
      <c r="AJ114" s="417" t="s">
        <v>46</v>
      </c>
      <c r="AK114" s="413"/>
      <c r="AL114" s="413"/>
      <c r="AM114" s="413"/>
      <c r="AN114" s="413"/>
      <c r="AO114" s="413"/>
      <c r="AP114" s="7" t="s">
        <v>176</v>
      </c>
      <c r="AQ114" s="7" t="s">
        <v>177</v>
      </c>
      <c r="AR114" s="7" t="s">
        <v>178</v>
      </c>
      <c r="AS114" s="7" t="s">
        <v>179</v>
      </c>
      <c r="AT114" s="7" t="s">
        <v>180</v>
      </c>
      <c r="AU114" s="7" t="s">
        <v>181</v>
      </c>
      <c r="AV114" s="7" t="s">
        <v>182</v>
      </c>
      <c r="AW114" s="7" t="s">
        <v>181</v>
      </c>
      <c r="AX114" s="7" t="s">
        <v>50</v>
      </c>
      <c r="AY114" s="7" t="s">
        <v>181</v>
      </c>
    </row>
    <row r="115" spans="1:51" s="6" customFormat="1" ht="12.75" x14ac:dyDescent="0.2">
      <c r="A115" s="412" t="s">
        <v>41</v>
      </c>
      <c r="B115" s="413"/>
      <c r="C115" s="412" t="s">
        <v>87</v>
      </c>
      <c r="D115" s="413"/>
      <c r="E115" s="412" t="s">
        <v>77</v>
      </c>
      <c r="F115" s="413"/>
      <c r="G115" s="412" t="s">
        <v>57</v>
      </c>
      <c r="H115" s="413"/>
      <c r="I115" s="412" t="s">
        <v>81</v>
      </c>
      <c r="J115" s="413"/>
      <c r="K115" s="413"/>
      <c r="L115" s="412" t="s">
        <v>183</v>
      </c>
      <c r="M115" s="413"/>
      <c r="N115" s="413"/>
      <c r="O115" s="412" t="s">
        <v>85</v>
      </c>
      <c r="P115" s="413"/>
      <c r="Q115" s="412"/>
      <c r="R115" s="413"/>
      <c r="S115" s="414" t="s">
        <v>185</v>
      </c>
      <c r="T115" s="413"/>
      <c r="U115" s="413"/>
      <c r="V115" s="413"/>
      <c r="W115" s="413"/>
      <c r="X115" s="413"/>
      <c r="Y115" s="413"/>
      <c r="Z115" s="413"/>
      <c r="AA115" s="412" t="s">
        <v>43</v>
      </c>
      <c r="AB115" s="413"/>
      <c r="AC115" s="413"/>
      <c r="AD115" s="413"/>
      <c r="AE115" s="413"/>
      <c r="AF115" s="412" t="s">
        <v>44</v>
      </c>
      <c r="AG115" s="413"/>
      <c r="AH115" s="413"/>
      <c r="AI115" s="8" t="s">
        <v>45</v>
      </c>
      <c r="AJ115" s="415" t="s">
        <v>46</v>
      </c>
      <c r="AK115" s="413"/>
      <c r="AL115" s="413"/>
      <c r="AM115" s="413"/>
      <c r="AN115" s="413"/>
      <c r="AO115" s="413"/>
      <c r="AP115" s="9" t="s">
        <v>176</v>
      </c>
      <c r="AQ115" s="9" t="s">
        <v>177</v>
      </c>
      <c r="AR115" s="9" t="s">
        <v>178</v>
      </c>
      <c r="AS115" s="9" t="s">
        <v>179</v>
      </c>
      <c r="AT115" s="9" t="s">
        <v>180</v>
      </c>
      <c r="AU115" s="9" t="s">
        <v>181</v>
      </c>
      <c r="AV115" s="9" t="s">
        <v>182</v>
      </c>
      <c r="AW115" s="9" t="s">
        <v>181</v>
      </c>
      <c r="AX115" s="9" t="s">
        <v>50</v>
      </c>
      <c r="AY115" s="9" t="s">
        <v>181</v>
      </c>
    </row>
    <row r="116" spans="1:51" s="6" customFormat="1" x14ac:dyDescent="0.2">
      <c r="A116" s="10" t="s">
        <v>13</v>
      </c>
      <c r="B116" s="10" t="s">
        <v>13</v>
      </c>
      <c r="C116" s="10" t="s">
        <v>13</v>
      </c>
      <c r="D116" s="10" t="s">
        <v>13</v>
      </c>
      <c r="E116" s="10" t="s">
        <v>13</v>
      </c>
      <c r="F116" s="10" t="s">
        <v>13</v>
      </c>
      <c r="G116" s="10" t="s">
        <v>13</v>
      </c>
      <c r="H116" s="10" t="s">
        <v>13</v>
      </c>
      <c r="I116" s="10" t="s">
        <v>13</v>
      </c>
      <c r="J116" s="423" t="s">
        <v>13</v>
      </c>
      <c r="K116" s="413"/>
      <c r="L116" s="423" t="s">
        <v>13</v>
      </c>
      <c r="M116" s="413"/>
      <c r="N116" s="10" t="s">
        <v>13</v>
      </c>
      <c r="O116" s="10" t="s">
        <v>13</v>
      </c>
      <c r="P116" s="10" t="s">
        <v>13</v>
      </c>
      <c r="Q116" s="10" t="s">
        <v>13</v>
      </c>
      <c r="R116" s="10" t="s">
        <v>13</v>
      </c>
      <c r="S116" s="10" t="s">
        <v>13</v>
      </c>
      <c r="T116" s="10" t="s">
        <v>13</v>
      </c>
      <c r="U116" s="10" t="s">
        <v>13</v>
      </c>
      <c r="V116" s="10" t="s">
        <v>13</v>
      </c>
      <c r="W116" s="10" t="s">
        <v>13</v>
      </c>
      <c r="X116" s="10" t="s">
        <v>13</v>
      </c>
      <c r="Y116" s="10" t="s">
        <v>13</v>
      </c>
      <c r="Z116" s="10" t="s">
        <v>13</v>
      </c>
      <c r="AA116" s="423" t="s">
        <v>13</v>
      </c>
      <c r="AB116" s="413"/>
      <c r="AC116" s="423" t="s">
        <v>13</v>
      </c>
      <c r="AD116" s="413"/>
      <c r="AE116" s="10" t="s">
        <v>13</v>
      </c>
      <c r="AF116" s="10" t="s">
        <v>13</v>
      </c>
      <c r="AG116" s="10" t="s">
        <v>13</v>
      </c>
      <c r="AH116" s="10" t="s">
        <v>13</v>
      </c>
      <c r="AI116" s="10" t="s">
        <v>13</v>
      </c>
      <c r="AJ116" s="10" t="s">
        <v>13</v>
      </c>
      <c r="AK116" s="10" t="s">
        <v>13</v>
      </c>
      <c r="AL116" s="10" t="s">
        <v>13</v>
      </c>
      <c r="AM116" s="423" t="s">
        <v>13</v>
      </c>
      <c r="AN116" s="413"/>
      <c r="AO116" s="413"/>
      <c r="AP116" s="10" t="s">
        <v>13</v>
      </c>
      <c r="AQ116" s="10" t="s">
        <v>13</v>
      </c>
      <c r="AR116" s="10" t="s">
        <v>13</v>
      </c>
      <c r="AS116" s="10" t="s">
        <v>13</v>
      </c>
      <c r="AT116" s="10" t="s">
        <v>13</v>
      </c>
      <c r="AU116" s="10" t="s">
        <v>13</v>
      </c>
      <c r="AV116" s="10" t="s">
        <v>13</v>
      </c>
      <c r="AW116" s="10" t="s">
        <v>13</v>
      </c>
      <c r="AX116" s="10" t="s">
        <v>13</v>
      </c>
      <c r="AY116" s="10" t="s">
        <v>13</v>
      </c>
    </row>
    <row r="117" spans="1:51" s="6" customFormat="1" x14ac:dyDescent="0.2">
      <c r="A117" s="419" t="s">
        <v>16</v>
      </c>
      <c r="B117" s="420"/>
      <c r="C117" s="420"/>
      <c r="D117" s="420"/>
      <c r="E117" s="420"/>
      <c r="F117" s="420"/>
      <c r="G117" s="420"/>
      <c r="H117" s="421" t="s">
        <v>186</v>
      </c>
      <c r="I117" s="420"/>
      <c r="J117" s="420"/>
      <c r="K117" s="420"/>
      <c r="L117" s="420"/>
      <c r="M117" s="420"/>
      <c r="N117" s="420"/>
      <c r="O117" s="420"/>
      <c r="P117" s="420"/>
      <c r="Q117" s="420"/>
      <c r="R117" s="420"/>
      <c r="S117" s="420"/>
      <c r="T117" s="420"/>
      <c r="U117" s="420"/>
      <c r="V117" s="420"/>
      <c r="W117" s="420"/>
      <c r="X117" s="420"/>
      <c r="Y117" s="420"/>
      <c r="Z117" s="420"/>
      <c r="AA117" s="420"/>
      <c r="AB117" s="420"/>
      <c r="AC117" s="420"/>
      <c r="AD117" s="420"/>
      <c r="AE117" s="420"/>
      <c r="AF117" s="420"/>
      <c r="AG117" s="420"/>
      <c r="AH117" s="420"/>
      <c r="AI117" s="420"/>
      <c r="AJ117" s="420"/>
      <c r="AK117" s="420"/>
      <c r="AL117" s="420"/>
      <c r="AM117" s="420"/>
      <c r="AN117" s="420"/>
      <c r="AO117" s="420"/>
      <c r="AP117" s="10" t="s">
        <v>13</v>
      </c>
      <c r="AQ117" s="10" t="s">
        <v>13</v>
      </c>
      <c r="AR117" s="10" t="s">
        <v>13</v>
      </c>
      <c r="AS117" s="10" t="s">
        <v>13</v>
      </c>
      <c r="AT117" s="10" t="s">
        <v>13</v>
      </c>
      <c r="AU117" s="10" t="s">
        <v>13</v>
      </c>
      <c r="AV117" s="10" t="s">
        <v>13</v>
      </c>
      <c r="AW117" s="10" t="s">
        <v>13</v>
      </c>
      <c r="AX117" s="10" t="s">
        <v>13</v>
      </c>
      <c r="AY117" s="10" t="s">
        <v>13</v>
      </c>
    </row>
    <row r="118" spans="1:51" s="6" customFormat="1" ht="63.75" x14ac:dyDescent="0.2">
      <c r="A118" s="422" t="s">
        <v>18</v>
      </c>
      <c r="B118" s="420"/>
      <c r="C118" s="422" t="s">
        <v>19</v>
      </c>
      <c r="D118" s="420"/>
      <c r="E118" s="422" t="s">
        <v>20</v>
      </c>
      <c r="F118" s="420"/>
      <c r="G118" s="422" t="s">
        <v>21</v>
      </c>
      <c r="H118" s="420"/>
      <c r="I118" s="422" t="s">
        <v>22</v>
      </c>
      <c r="J118" s="420"/>
      <c r="K118" s="420"/>
      <c r="L118" s="422" t="s">
        <v>23</v>
      </c>
      <c r="M118" s="420"/>
      <c r="N118" s="420"/>
      <c r="O118" s="422" t="s">
        <v>24</v>
      </c>
      <c r="P118" s="420"/>
      <c r="Q118" s="422" t="s">
        <v>25</v>
      </c>
      <c r="R118" s="420"/>
      <c r="S118" s="422" t="s">
        <v>26</v>
      </c>
      <c r="T118" s="420"/>
      <c r="U118" s="420"/>
      <c r="V118" s="420"/>
      <c r="W118" s="420"/>
      <c r="X118" s="420"/>
      <c r="Y118" s="420"/>
      <c r="Z118" s="420"/>
      <c r="AA118" s="422" t="s">
        <v>27</v>
      </c>
      <c r="AB118" s="420"/>
      <c r="AC118" s="420"/>
      <c r="AD118" s="420"/>
      <c r="AE118" s="420"/>
      <c r="AF118" s="422" t="s">
        <v>28</v>
      </c>
      <c r="AG118" s="420"/>
      <c r="AH118" s="420"/>
      <c r="AI118" s="11" t="s">
        <v>29</v>
      </c>
      <c r="AJ118" s="422" t="s">
        <v>30</v>
      </c>
      <c r="AK118" s="420"/>
      <c r="AL118" s="420"/>
      <c r="AM118" s="420"/>
      <c r="AN118" s="420"/>
      <c r="AO118" s="420"/>
      <c r="AP118" s="11" t="s">
        <v>31</v>
      </c>
      <c r="AQ118" s="11" t="s">
        <v>32</v>
      </c>
      <c r="AR118" s="11" t="s">
        <v>33</v>
      </c>
      <c r="AS118" s="11" t="s">
        <v>34</v>
      </c>
      <c r="AT118" s="11" t="s">
        <v>35</v>
      </c>
      <c r="AU118" s="11" t="s">
        <v>36</v>
      </c>
      <c r="AV118" s="11" t="s">
        <v>37</v>
      </c>
      <c r="AW118" s="11" t="s">
        <v>38</v>
      </c>
      <c r="AX118" s="11" t="s">
        <v>39</v>
      </c>
      <c r="AY118" s="11" t="s">
        <v>40</v>
      </c>
    </row>
    <row r="119" spans="1:51" s="6" customFormat="1" ht="12.75" x14ac:dyDescent="0.2">
      <c r="A119" s="416" t="s">
        <v>41</v>
      </c>
      <c r="B119" s="413"/>
      <c r="C119" s="416"/>
      <c r="D119" s="413"/>
      <c r="E119" s="416"/>
      <c r="F119" s="413"/>
      <c r="G119" s="416"/>
      <c r="H119" s="413"/>
      <c r="I119" s="416"/>
      <c r="J119" s="413"/>
      <c r="K119" s="413"/>
      <c r="L119" s="416"/>
      <c r="M119" s="413"/>
      <c r="N119" s="413"/>
      <c r="O119" s="416"/>
      <c r="P119" s="413"/>
      <c r="Q119" s="416"/>
      <c r="R119" s="413"/>
      <c r="S119" s="418" t="s">
        <v>42</v>
      </c>
      <c r="T119" s="413"/>
      <c r="U119" s="413"/>
      <c r="V119" s="413"/>
      <c r="W119" s="413"/>
      <c r="X119" s="413"/>
      <c r="Y119" s="413"/>
      <c r="Z119" s="413"/>
      <c r="AA119" s="416" t="s">
        <v>56</v>
      </c>
      <c r="AB119" s="413"/>
      <c r="AC119" s="413"/>
      <c r="AD119" s="413"/>
      <c r="AE119" s="413"/>
      <c r="AF119" s="416" t="s">
        <v>44</v>
      </c>
      <c r="AG119" s="413"/>
      <c r="AH119" s="413"/>
      <c r="AI119" s="5" t="s">
        <v>57</v>
      </c>
      <c r="AJ119" s="417" t="s">
        <v>58</v>
      </c>
      <c r="AK119" s="413"/>
      <c r="AL119" s="413"/>
      <c r="AM119" s="413"/>
      <c r="AN119" s="413"/>
      <c r="AO119" s="413"/>
      <c r="AP119" s="7" t="s">
        <v>187</v>
      </c>
      <c r="AQ119" s="7" t="s">
        <v>187</v>
      </c>
      <c r="AR119" s="7" t="s">
        <v>50</v>
      </c>
      <c r="AS119" s="7" t="s">
        <v>50</v>
      </c>
      <c r="AT119" s="7" t="s">
        <v>187</v>
      </c>
      <c r="AU119" s="7" t="s">
        <v>50</v>
      </c>
      <c r="AV119" s="7" t="s">
        <v>50</v>
      </c>
      <c r="AW119" s="7" t="s">
        <v>50</v>
      </c>
      <c r="AX119" s="7" t="s">
        <v>50</v>
      </c>
      <c r="AY119" s="7" t="s">
        <v>50</v>
      </c>
    </row>
    <row r="120" spans="1:51" s="6" customFormat="1" ht="12.75" x14ac:dyDescent="0.2">
      <c r="A120" s="416" t="s">
        <v>41</v>
      </c>
      <c r="B120" s="413"/>
      <c r="C120" s="416" t="s">
        <v>87</v>
      </c>
      <c r="D120" s="413"/>
      <c r="E120" s="416"/>
      <c r="F120" s="413"/>
      <c r="G120" s="416"/>
      <c r="H120" s="413"/>
      <c r="I120" s="416"/>
      <c r="J120" s="413"/>
      <c r="K120" s="413"/>
      <c r="L120" s="416"/>
      <c r="M120" s="413"/>
      <c r="N120" s="413"/>
      <c r="O120" s="416"/>
      <c r="P120" s="413"/>
      <c r="Q120" s="416"/>
      <c r="R120" s="413"/>
      <c r="S120" s="418" t="s">
        <v>88</v>
      </c>
      <c r="T120" s="413"/>
      <c r="U120" s="413"/>
      <c r="V120" s="413"/>
      <c r="W120" s="413"/>
      <c r="X120" s="413"/>
      <c r="Y120" s="413"/>
      <c r="Z120" s="413"/>
      <c r="AA120" s="416" t="s">
        <v>56</v>
      </c>
      <c r="AB120" s="413"/>
      <c r="AC120" s="413"/>
      <c r="AD120" s="413"/>
      <c r="AE120" s="413"/>
      <c r="AF120" s="416" t="s">
        <v>44</v>
      </c>
      <c r="AG120" s="413"/>
      <c r="AH120" s="413"/>
      <c r="AI120" s="5" t="s">
        <v>57</v>
      </c>
      <c r="AJ120" s="417" t="s">
        <v>58</v>
      </c>
      <c r="AK120" s="413"/>
      <c r="AL120" s="413"/>
      <c r="AM120" s="413"/>
      <c r="AN120" s="413"/>
      <c r="AO120" s="413"/>
      <c r="AP120" s="7" t="s">
        <v>187</v>
      </c>
      <c r="AQ120" s="7" t="s">
        <v>187</v>
      </c>
      <c r="AR120" s="7" t="s">
        <v>50</v>
      </c>
      <c r="AS120" s="7" t="s">
        <v>50</v>
      </c>
      <c r="AT120" s="7" t="s">
        <v>187</v>
      </c>
      <c r="AU120" s="7" t="s">
        <v>50</v>
      </c>
      <c r="AV120" s="7" t="s">
        <v>50</v>
      </c>
      <c r="AW120" s="7" t="s">
        <v>50</v>
      </c>
      <c r="AX120" s="7" t="s">
        <v>50</v>
      </c>
      <c r="AY120" s="7" t="s">
        <v>50</v>
      </c>
    </row>
    <row r="121" spans="1:51" s="6" customFormat="1" ht="12.75" x14ac:dyDescent="0.2">
      <c r="A121" s="416" t="s">
        <v>41</v>
      </c>
      <c r="B121" s="413"/>
      <c r="C121" s="416" t="s">
        <v>87</v>
      </c>
      <c r="D121" s="413"/>
      <c r="E121" s="416" t="s">
        <v>77</v>
      </c>
      <c r="F121" s="413"/>
      <c r="G121" s="416"/>
      <c r="H121" s="413"/>
      <c r="I121" s="416"/>
      <c r="J121" s="413"/>
      <c r="K121" s="413"/>
      <c r="L121" s="416"/>
      <c r="M121" s="413"/>
      <c r="N121" s="413"/>
      <c r="O121" s="416"/>
      <c r="P121" s="413"/>
      <c r="Q121" s="416"/>
      <c r="R121" s="413"/>
      <c r="S121" s="418" t="s">
        <v>78</v>
      </c>
      <c r="T121" s="413"/>
      <c r="U121" s="413"/>
      <c r="V121" s="413"/>
      <c r="W121" s="413"/>
      <c r="X121" s="413"/>
      <c r="Y121" s="413"/>
      <c r="Z121" s="413"/>
      <c r="AA121" s="416" t="s">
        <v>56</v>
      </c>
      <c r="AB121" s="413"/>
      <c r="AC121" s="413"/>
      <c r="AD121" s="413"/>
      <c r="AE121" s="413"/>
      <c r="AF121" s="416" t="s">
        <v>44</v>
      </c>
      <c r="AG121" s="413"/>
      <c r="AH121" s="413"/>
      <c r="AI121" s="5" t="s">
        <v>57</v>
      </c>
      <c r="AJ121" s="417" t="s">
        <v>58</v>
      </c>
      <c r="AK121" s="413"/>
      <c r="AL121" s="413"/>
      <c r="AM121" s="413"/>
      <c r="AN121" s="413"/>
      <c r="AO121" s="413"/>
      <c r="AP121" s="7" t="s">
        <v>187</v>
      </c>
      <c r="AQ121" s="7" t="s">
        <v>187</v>
      </c>
      <c r="AR121" s="7" t="s">
        <v>50</v>
      </c>
      <c r="AS121" s="7" t="s">
        <v>50</v>
      </c>
      <c r="AT121" s="7" t="s">
        <v>187</v>
      </c>
      <c r="AU121" s="7" t="s">
        <v>50</v>
      </c>
      <c r="AV121" s="7" t="s">
        <v>50</v>
      </c>
      <c r="AW121" s="7" t="s">
        <v>50</v>
      </c>
      <c r="AX121" s="7" t="s">
        <v>50</v>
      </c>
      <c r="AY121" s="7" t="s">
        <v>50</v>
      </c>
    </row>
    <row r="122" spans="1:51" s="6" customFormat="1" ht="12.75" x14ac:dyDescent="0.2">
      <c r="A122" s="416" t="s">
        <v>41</v>
      </c>
      <c r="B122" s="413"/>
      <c r="C122" s="416" t="s">
        <v>87</v>
      </c>
      <c r="D122" s="413"/>
      <c r="E122" s="416" t="s">
        <v>77</v>
      </c>
      <c r="F122" s="413"/>
      <c r="G122" s="416" t="s">
        <v>57</v>
      </c>
      <c r="H122" s="413"/>
      <c r="I122" s="416"/>
      <c r="J122" s="413"/>
      <c r="K122" s="413"/>
      <c r="L122" s="416"/>
      <c r="M122" s="413"/>
      <c r="N122" s="413"/>
      <c r="O122" s="416"/>
      <c r="P122" s="413"/>
      <c r="Q122" s="416"/>
      <c r="R122" s="413"/>
      <c r="S122" s="418" t="s">
        <v>96</v>
      </c>
      <c r="T122" s="413"/>
      <c r="U122" s="413"/>
      <c r="V122" s="413"/>
      <c r="W122" s="413"/>
      <c r="X122" s="413"/>
      <c r="Y122" s="413"/>
      <c r="Z122" s="413"/>
      <c r="AA122" s="416" t="s">
        <v>56</v>
      </c>
      <c r="AB122" s="413"/>
      <c r="AC122" s="413"/>
      <c r="AD122" s="413"/>
      <c r="AE122" s="413"/>
      <c r="AF122" s="416" t="s">
        <v>44</v>
      </c>
      <c r="AG122" s="413"/>
      <c r="AH122" s="413"/>
      <c r="AI122" s="5" t="s">
        <v>57</v>
      </c>
      <c r="AJ122" s="417" t="s">
        <v>58</v>
      </c>
      <c r="AK122" s="413"/>
      <c r="AL122" s="413"/>
      <c r="AM122" s="413"/>
      <c r="AN122" s="413"/>
      <c r="AO122" s="413"/>
      <c r="AP122" s="7" t="s">
        <v>187</v>
      </c>
      <c r="AQ122" s="7" t="s">
        <v>187</v>
      </c>
      <c r="AR122" s="7" t="s">
        <v>50</v>
      </c>
      <c r="AS122" s="7" t="s">
        <v>50</v>
      </c>
      <c r="AT122" s="7" t="s">
        <v>187</v>
      </c>
      <c r="AU122" s="7" t="s">
        <v>50</v>
      </c>
      <c r="AV122" s="7" t="s">
        <v>50</v>
      </c>
      <c r="AW122" s="7" t="s">
        <v>50</v>
      </c>
      <c r="AX122" s="7" t="s">
        <v>50</v>
      </c>
      <c r="AY122" s="7" t="s">
        <v>50</v>
      </c>
    </row>
    <row r="123" spans="1:51" s="6" customFormat="1" ht="12.75" x14ac:dyDescent="0.2">
      <c r="A123" s="416" t="s">
        <v>41</v>
      </c>
      <c r="B123" s="413"/>
      <c r="C123" s="416" t="s">
        <v>87</v>
      </c>
      <c r="D123" s="413"/>
      <c r="E123" s="416" t="s">
        <v>77</v>
      </c>
      <c r="F123" s="413"/>
      <c r="G123" s="416" t="s">
        <v>57</v>
      </c>
      <c r="H123" s="413"/>
      <c r="I123" s="416" t="s">
        <v>81</v>
      </c>
      <c r="J123" s="413"/>
      <c r="K123" s="413"/>
      <c r="L123" s="416"/>
      <c r="M123" s="413"/>
      <c r="N123" s="413"/>
      <c r="O123" s="416"/>
      <c r="P123" s="413"/>
      <c r="Q123" s="416"/>
      <c r="R123" s="413"/>
      <c r="S123" s="418" t="s">
        <v>82</v>
      </c>
      <c r="T123" s="413"/>
      <c r="U123" s="413"/>
      <c r="V123" s="413"/>
      <c r="W123" s="413"/>
      <c r="X123" s="413"/>
      <c r="Y123" s="413"/>
      <c r="Z123" s="413"/>
      <c r="AA123" s="416" t="s">
        <v>56</v>
      </c>
      <c r="AB123" s="413"/>
      <c r="AC123" s="413"/>
      <c r="AD123" s="413"/>
      <c r="AE123" s="413"/>
      <c r="AF123" s="416" t="s">
        <v>44</v>
      </c>
      <c r="AG123" s="413"/>
      <c r="AH123" s="413"/>
      <c r="AI123" s="5" t="s">
        <v>57</v>
      </c>
      <c r="AJ123" s="417" t="s">
        <v>58</v>
      </c>
      <c r="AK123" s="413"/>
      <c r="AL123" s="413"/>
      <c r="AM123" s="413"/>
      <c r="AN123" s="413"/>
      <c r="AO123" s="413"/>
      <c r="AP123" s="7" t="s">
        <v>187</v>
      </c>
      <c r="AQ123" s="7" t="s">
        <v>187</v>
      </c>
      <c r="AR123" s="7" t="s">
        <v>50</v>
      </c>
      <c r="AS123" s="7" t="s">
        <v>50</v>
      </c>
      <c r="AT123" s="7" t="s">
        <v>187</v>
      </c>
      <c r="AU123" s="7" t="s">
        <v>50</v>
      </c>
      <c r="AV123" s="7" t="s">
        <v>50</v>
      </c>
      <c r="AW123" s="7" t="s">
        <v>50</v>
      </c>
      <c r="AX123" s="7" t="s">
        <v>50</v>
      </c>
      <c r="AY123" s="7" t="s">
        <v>50</v>
      </c>
    </row>
    <row r="124" spans="1:51" s="6" customFormat="1" ht="12.75" x14ac:dyDescent="0.2">
      <c r="A124" s="416" t="s">
        <v>41</v>
      </c>
      <c r="B124" s="413"/>
      <c r="C124" s="416" t="s">
        <v>87</v>
      </c>
      <c r="D124" s="413"/>
      <c r="E124" s="416" t="s">
        <v>77</v>
      </c>
      <c r="F124" s="413"/>
      <c r="G124" s="416" t="s">
        <v>57</v>
      </c>
      <c r="H124" s="413"/>
      <c r="I124" s="416" t="s">
        <v>81</v>
      </c>
      <c r="J124" s="413"/>
      <c r="K124" s="413"/>
      <c r="L124" s="416" t="s">
        <v>100</v>
      </c>
      <c r="M124" s="413"/>
      <c r="N124" s="413"/>
      <c r="O124" s="416"/>
      <c r="P124" s="413"/>
      <c r="Q124" s="416"/>
      <c r="R124" s="413"/>
      <c r="S124" s="418" t="s">
        <v>101</v>
      </c>
      <c r="T124" s="413"/>
      <c r="U124" s="413"/>
      <c r="V124" s="413"/>
      <c r="W124" s="413"/>
      <c r="X124" s="413"/>
      <c r="Y124" s="413"/>
      <c r="Z124" s="413"/>
      <c r="AA124" s="416" t="s">
        <v>56</v>
      </c>
      <c r="AB124" s="413"/>
      <c r="AC124" s="413"/>
      <c r="AD124" s="413"/>
      <c r="AE124" s="413"/>
      <c r="AF124" s="416" t="s">
        <v>44</v>
      </c>
      <c r="AG124" s="413"/>
      <c r="AH124" s="413"/>
      <c r="AI124" s="5" t="s">
        <v>57</v>
      </c>
      <c r="AJ124" s="417" t="s">
        <v>58</v>
      </c>
      <c r="AK124" s="413"/>
      <c r="AL124" s="413"/>
      <c r="AM124" s="413"/>
      <c r="AN124" s="413"/>
      <c r="AO124" s="413"/>
      <c r="AP124" s="7" t="s">
        <v>187</v>
      </c>
      <c r="AQ124" s="7" t="s">
        <v>187</v>
      </c>
      <c r="AR124" s="7" t="s">
        <v>50</v>
      </c>
      <c r="AS124" s="7" t="s">
        <v>50</v>
      </c>
      <c r="AT124" s="7" t="s">
        <v>187</v>
      </c>
      <c r="AU124" s="7" t="s">
        <v>50</v>
      </c>
      <c r="AV124" s="7" t="s">
        <v>50</v>
      </c>
      <c r="AW124" s="7" t="s">
        <v>50</v>
      </c>
      <c r="AX124" s="7" t="s">
        <v>50</v>
      </c>
      <c r="AY124" s="7" t="s">
        <v>50</v>
      </c>
    </row>
    <row r="125" spans="1:51" s="6" customFormat="1" ht="12.75" x14ac:dyDescent="0.2">
      <c r="A125" s="412" t="s">
        <v>41</v>
      </c>
      <c r="B125" s="413"/>
      <c r="C125" s="412" t="s">
        <v>87</v>
      </c>
      <c r="D125" s="413"/>
      <c r="E125" s="412" t="s">
        <v>77</v>
      </c>
      <c r="F125" s="413"/>
      <c r="G125" s="412" t="s">
        <v>57</v>
      </c>
      <c r="H125" s="413"/>
      <c r="I125" s="412" t="s">
        <v>81</v>
      </c>
      <c r="J125" s="413"/>
      <c r="K125" s="413"/>
      <c r="L125" s="412" t="s">
        <v>100</v>
      </c>
      <c r="M125" s="413"/>
      <c r="N125" s="413"/>
      <c r="O125" s="412" t="s">
        <v>85</v>
      </c>
      <c r="P125" s="413"/>
      <c r="Q125" s="412"/>
      <c r="R125" s="413"/>
      <c r="S125" s="414" t="s">
        <v>106</v>
      </c>
      <c r="T125" s="413"/>
      <c r="U125" s="413"/>
      <c r="V125" s="413"/>
      <c r="W125" s="413"/>
      <c r="X125" s="413"/>
      <c r="Y125" s="413"/>
      <c r="Z125" s="413"/>
      <c r="AA125" s="412" t="s">
        <v>56</v>
      </c>
      <c r="AB125" s="413"/>
      <c r="AC125" s="413"/>
      <c r="AD125" s="413"/>
      <c r="AE125" s="413"/>
      <c r="AF125" s="412" t="s">
        <v>44</v>
      </c>
      <c r="AG125" s="413"/>
      <c r="AH125" s="413"/>
      <c r="AI125" s="8" t="s">
        <v>57</v>
      </c>
      <c r="AJ125" s="415" t="s">
        <v>58</v>
      </c>
      <c r="AK125" s="413"/>
      <c r="AL125" s="413"/>
      <c r="AM125" s="413"/>
      <c r="AN125" s="413"/>
      <c r="AO125" s="413"/>
      <c r="AP125" s="9" t="s">
        <v>187</v>
      </c>
      <c r="AQ125" s="9" t="s">
        <v>187</v>
      </c>
      <c r="AR125" s="9" t="s">
        <v>50</v>
      </c>
      <c r="AS125" s="9" t="s">
        <v>50</v>
      </c>
      <c r="AT125" s="9" t="s">
        <v>187</v>
      </c>
      <c r="AU125" s="9" t="s">
        <v>50</v>
      </c>
      <c r="AV125" s="9" t="s">
        <v>50</v>
      </c>
      <c r="AW125" s="9" t="s">
        <v>50</v>
      </c>
      <c r="AX125" s="9" t="s">
        <v>50</v>
      </c>
      <c r="AY125" s="9" t="s">
        <v>50</v>
      </c>
    </row>
    <row r="126" spans="1:51" s="6" customFormat="1" x14ac:dyDescent="0.2">
      <c r="A126" s="10" t="s">
        <v>13</v>
      </c>
      <c r="B126" s="10" t="s">
        <v>13</v>
      </c>
      <c r="C126" s="10" t="s">
        <v>13</v>
      </c>
      <c r="D126" s="10" t="s">
        <v>13</v>
      </c>
      <c r="E126" s="10" t="s">
        <v>13</v>
      </c>
      <c r="F126" s="10" t="s">
        <v>13</v>
      </c>
      <c r="G126" s="10" t="s">
        <v>13</v>
      </c>
      <c r="H126" s="10" t="s">
        <v>13</v>
      </c>
      <c r="I126" s="10" t="s">
        <v>13</v>
      </c>
      <c r="J126" s="423" t="s">
        <v>13</v>
      </c>
      <c r="K126" s="413"/>
      <c r="L126" s="423" t="s">
        <v>13</v>
      </c>
      <c r="M126" s="413"/>
      <c r="N126" s="10" t="s">
        <v>13</v>
      </c>
      <c r="O126" s="10" t="s">
        <v>13</v>
      </c>
      <c r="P126" s="10" t="s">
        <v>13</v>
      </c>
      <c r="Q126" s="10" t="s">
        <v>13</v>
      </c>
      <c r="R126" s="10" t="s">
        <v>13</v>
      </c>
      <c r="S126" s="10" t="s">
        <v>13</v>
      </c>
      <c r="T126" s="10" t="s">
        <v>13</v>
      </c>
      <c r="U126" s="10" t="s">
        <v>13</v>
      </c>
      <c r="V126" s="10" t="s">
        <v>13</v>
      </c>
      <c r="W126" s="10" t="s">
        <v>13</v>
      </c>
      <c r="X126" s="10" t="s">
        <v>13</v>
      </c>
      <c r="Y126" s="10" t="s">
        <v>13</v>
      </c>
      <c r="Z126" s="10" t="s">
        <v>13</v>
      </c>
      <c r="AA126" s="423" t="s">
        <v>13</v>
      </c>
      <c r="AB126" s="413"/>
      <c r="AC126" s="423" t="s">
        <v>13</v>
      </c>
      <c r="AD126" s="413"/>
      <c r="AE126" s="10" t="s">
        <v>13</v>
      </c>
      <c r="AF126" s="10" t="s">
        <v>13</v>
      </c>
      <c r="AG126" s="10" t="s">
        <v>13</v>
      </c>
      <c r="AH126" s="10" t="s">
        <v>13</v>
      </c>
      <c r="AI126" s="10" t="s">
        <v>13</v>
      </c>
      <c r="AJ126" s="10" t="s">
        <v>13</v>
      </c>
      <c r="AK126" s="10" t="s">
        <v>13</v>
      </c>
      <c r="AL126" s="10" t="s">
        <v>13</v>
      </c>
      <c r="AM126" s="423" t="s">
        <v>13</v>
      </c>
      <c r="AN126" s="413"/>
      <c r="AO126" s="413"/>
      <c r="AP126" s="10" t="s">
        <v>13</v>
      </c>
      <c r="AQ126" s="10" t="s">
        <v>13</v>
      </c>
      <c r="AR126" s="10" t="s">
        <v>13</v>
      </c>
      <c r="AS126" s="10" t="s">
        <v>13</v>
      </c>
      <c r="AT126" s="10" t="s">
        <v>13</v>
      </c>
      <c r="AU126" s="10" t="s">
        <v>13</v>
      </c>
      <c r="AV126" s="10" t="s">
        <v>13</v>
      </c>
      <c r="AW126" s="10" t="s">
        <v>13</v>
      </c>
      <c r="AX126" s="10" t="s">
        <v>13</v>
      </c>
      <c r="AY126" s="10" t="s">
        <v>13</v>
      </c>
    </row>
    <row r="127" spans="1:51" s="6" customFormat="1" x14ac:dyDescent="0.2">
      <c r="A127" s="419" t="s">
        <v>16</v>
      </c>
      <c r="B127" s="420"/>
      <c r="C127" s="420"/>
      <c r="D127" s="420"/>
      <c r="E127" s="420"/>
      <c r="F127" s="420"/>
      <c r="G127" s="420"/>
      <c r="H127" s="421" t="s">
        <v>188</v>
      </c>
      <c r="I127" s="420"/>
      <c r="J127" s="420"/>
      <c r="K127" s="420"/>
      <c r="L127" s="420"/>
      <c r="M127" s="420"/>
      <c r="N127" s="420"/>
      <c r="O127" s="420"/>
      <c r="P127" s="420"/>
      <c r="Q127" s="420"/>
      <c r="R127" s="420"/>
      <c r="S127" s="420"/>
      <c r="T127" s="420"/>
      <c r="U127" s="420"/>
      <c r="V127" s="420"/>
      <c r="W127" s="420"/>
      <c r="X127" s="420"/>
      <c r="Y127" s="420"/>
      <c r="Z127" s="420"/>
      <c r="AA127" s="420"/>
      <c r="AB127" s="420"/>
      <c r="AC127" s="420"/>
      <c r="AD127" s="420"/>
      <c r="AE127" s="420"/>
      <c r="AF127" s="420"/>
      <c r="AG127" s="420"/>
      <c r="AH127" s="420"/>
      <c r="AI127" s="420"/>
      <c r="AJ127" s="420"/>
      <c r="AK127" s="420"/>
      <c r="AL127" s="420"/>
      <c r="AM127" s="420"/>
      <c r="AN127" s="420"/>
      <c r="AO127" s="420"/>
      <c r="AP127" s="10" t="s">
        <v>13</v>
      </c>
      <c r="AQ127" s="10" t="s">
        <v>13</v>
      </c>
      <c r="AR127" s="10" t="s">
        <v>13</v>
      </c>
      <c r="AS127" s="10" t="s">
        <v>13</v>
      </c>
      <c r="AT127" s="10" t="s">
        <v>13</v>
      </c>
      <c r="AU127" s="10" t="s">
        <v>13</v>
      </c>
      <c r="AV127" s="10" t="s">
        <v>13</v>
      </c>
      <c r="AW127" s="10" t="s">
        <v>13</v>
      </c>
      <c r="AX127" s="10" t="s">
        <v>13</v>
      </c>
      <c r="AY127" s="10" t="s">
        <v>13</v>
      </c>
    </row>
    <row r="128" spans="1:51" s="6" customFormat="1" ht="63.75" x14ac:dyDescent="0.2">
      <c r="A128" s="422" t="s">
        <v>18</v>
      </c>
      <c r="B128" s="420"/>
      <c r="C128" s="422" t="s">
        <v>19</v>
      </c>
      <c r="D128" s="420"/>
      <c r="E128" s="422" t="s">
        <v>20</v>
      </c>
      <c r="F128" s="420"/>
      <c r="G128" s="422" t="s">
        <v>21</v>
      </c>
      <c r="H128" s="420"/>
      <c r="I128" s="422" t="s">
        <v>22</v>
      </c>
      <c r="J128" s="420"/>
      <c r="K128" s="420"/>
      <c r="L128" s="422" t="s">
        <v>23</v>
      </c>
      <c r="M128" s="420"/>
      <c r="N128" s="420"/>
      <c r="O128" s="422" t="s">
        <v>24</v>
      </c>
      <c r="P128" s="420"/>
      <c r="Q128" s="422" t="s">
        <v>25</v>
      </c>
      <c r="R128" s="420"/>
      <c r="S128" s="422" t="s">
        <v>26</v>
      </c>
      <c r="T128" s="420"/>
      <c r="U128" s="420"/>
      <c r="V128" s="420"/>
      <c r="W128" s="420"/>
      <c r="X128" s="420"/>
      <c r="Y128" s="420"/>
      <c r="Z128" s="420"/>
      <c r="AA128" s="422" t="s">
        <v>27</v>
      </c>
      <c r="AB128" s="420"/>
      <c r="AC128" s="420"/>
      <c r="AD128" s="420"/>
      <c r="AE128" s="420"/>
      <c r="AF128" s="422" t="s">
        <v>28</v>
      </c>
      <c r="AG128" s="420"/>
      <c r="AH128" s="420"/>
      <c r="AI128" s="11" t="s">
        <v>29</v>
      </c>
      <c r="AJ128" s="422" t="s">
        <v>30</v>
      </c>
      <c r="AK128" s="420"/>
      <c r="AL128" s="420"/>
      <c r="AM128" s="420"/>
      <c r="AN128" s="420"/>
      <c r="AO128" s="420"/>
      <c r="AP128" s="11" t="s">
        <v>31</v>
      </c>
      <c r="AQ128" s="11" t="s">
        <v>32</v>
      </c>
      <c r="AR128" s="11" t="s">
        <v>33</v>
      </c>
      <c r="AS128" s="11" t="s">
        <v>34</v>
      </c>
      <c r="AT128" s="11" t="s">
        <v>35</v>
      </c>
      <c r="AU128" s="11" t="s">
        <v>36</v>
      </c>
      <c r="AV128" s="11" t="s">
        <v>37</v>
      </c>
      <c r="AW128" s="11" t="s">
        <v>38</v>
      </c>
      <c r="AX128" s="11" t="s">
        <v>39</v>
      </c>
      <c r="AY128" s="11" t="s">
        <v>40</v>
      </c>
    </row>
    <row r="129" spans="1:51" s="6" customFormat="1" ht="12.75" x14ac:dyDescent="0.2">
      <c r="A129" s="416" t="s">
        <v>41</v>
      </c>
      <c r="B129" s="413"/>
      <c r="C129" s="416"/>
      <c r="D129" s="413"/>
      <c r="E129" s="416"/>
      <c r="F129" s="413"/>
      <c r="G129" s="416"/>
      <c r="H129" s="413"/>
      <c r="I129" s="416"/>
      <c r="J129" s="413"/>
      <c r="K129" s="413"/>
      <c r="L129" s="416"/>
      <c r="M129" s="413"/>
      <c r="N129" s="413"/>
      <c r="O129" s="416"/>
      <c r="P129" s="413"/>
      <c r="Q129" s="416"/>
      <c r="R129" s="413"/>
      <c r="S129" s="418" t="s">
        <v>42</v>
      </c>
      <c r="T129" s="413"/>
      <c r="U129" s="413"/>
      <c r="V129" s="413"/>
      <c r="W129" s="413"/>
      <c r="X129" s="413"/>
      <c r="Y129" s="413"/>
      <c r="Z129" s="413"/>
      <c r="AA129" s="416" t="s">
        <v>43</v>
      </c>
      <c r="AB129" s="413"/>
      <c r="AC129" s="413"/>
      <c r="AD129" s="413"/>
      <c r="AE129" s="413"/>
      <c r="AF129" s="416" t="s">
        <v>44</v>
      </c>
      <c r="AG129" s="413"/>
      <c r="AH129" s="413"/>
      <c r="AI129" s="5" t="s">
        <v>45</v>
      </c>
      <c r="AJ129" s="417" t="s">
        <v>46</v>
      </c>
      <c r="AK129" s="413"/>
      <c r="AL129" s="413"/>
      <c r="AM129" s="413"/>
      <c r="AN129" s="413"/>
      <c r="AO129" s="413"/>
      <c r="AP129" s="7" t="s">
        <v>189</v>
      </c>
      <c r="AQ129" s="7" t="s">
        <v>190</v>
      </c>
      <c r="AR129" s="7" t="s">
        <v>191</v>
      </c>
      <c r="AS129" s="7" t="s">
        <v>192</v>
      </c>
      <c r="AT129" s="7" t="s">
        <v>193</v>
      </c>
      <c r="AU129" s="7" t="s">
        <v>194</v>
      </c>
      <c r="AV129" s="7" t="s">
        <v>195</v>
      </c>
      <c r="AW129" s="7" t="s">
        <v>194</v>
      </c>
      <c r="AX129" s="7" t="s">
        <v>50</v>
      </c>
      <c r="AY129" s="7" t="s">
        <v>196</v>
      </c>
    </row>
    <row r="130" spans="1:51" s="6" customFormat="1" ht="12.75" x14ac:dyDescent="0.2">
      <c r="A130" s="416" t="s">
        <v>41</v>
      </c>
      <c r="B130" s="413"/>
      <c r="C130" s="416" t="s">
        <v>87</v>
      </c>
      <c r="D130" s="413"/>
      <c r="E130" s="416"/>
      <c r="F130" s="413"/>
      <c r="G130" s="416"/>
      <c r="H130" s="413"/>
      <c r="I130" s="416"/>
      <c r="J130" s="413"/>
      <c r="K130" s="413"/>
      <c r="L130" s="416"/>
      <c r="M130" s="413"/>
      <c r="N130" s="413"/>
      <c r="O130" s="416"/>
      <c r="P130" s="413"/>
      <c r="Q130" s="416"/>
      <c r="R130" s="413"/>
      <c r="S130" s="418" t="s">
        <v>88</v>
      </c>
      <c r="T130" s="413"/>
      <c r="U130" s="413"/>
      <c r="V130" s="413"/>
      <c r="W130" s="413"/>
      <c r="X130" s="413"/>
      <c r="Y130" s="413"/>
      <c r="Z130" s="413"/>
      <c r="AA130" s="416" t="s">
        <v>43</v>
      </c>
      <c r="AB130" s="413"/>
      <c r="AC130" s="413"/>
      <c r="AD130" s="413"/>
      <c r="AE130" s="413"/>
      <c r="AF130" s="416" t="s">
        <v>44</v>
      </c>
      <c r="AG130" s="413"/>
      <c r="AH130" s="413"/>
      <c r="AI130" s="5" t="s">
        <v>45</v>
      </c>
      <c r="AJ130" s="417" t="s">
        <v>46</v>
      </c>
      <c r="AK130" s="413"/>
      <c r="AL130" s="413"/>
      <c r="AM130" s="413"/>
      <c r="AN130" s="413"/>
      <c r="AO130" s="413"/>
      <c r="AP130" s="7" t="s">
        <v>189</v>
      </c>
      <c r="AQ130" s="7" t="s">
        <v>190</v>
      </c>
      <c r="AR130" s="7" t="s">
        <v>191</v>
      </c>
      <c r="AS130" s="7" t="s">
        <v>192</v>
      </c>
      <c r="AT130" s="7" t="s">
        <v>193</v>
      </c>
      <c r="AU130" s="7" t="s">
        <v>194</v>
      </c>
      <c r="AV130" s="7" t="s">
        <v>195</v>
      </c>
      <c r="AW130" s="7" t="s">
        <v>194</v>
      </c>
      <c r="AX130" s="7" t="s">
        <v>50</v>
      </c>
      <c r="AY130" s="7" t="s">
        <v>196</v>
      </c>
    </row>
    <row r="131" spans="1:51" s="6" customFormat="1" ht="12.75" x14ac:dyDescent="0.2">
      <c r="A131" s="416" t="s">
        <v>41</v>
      </c>
      <c r="B131" s="413"/>
      <c r="C131" s="416" t="s">
        <v>87</v>
      </c>
      <c r="D131" s="413"/>
      <c r="E131" s="416" t="s">
        <v>77</v>
      </c>
      <c r="F131" s="413"/>
      <c r="G131" s="416"/>
      <c r="H131" s="413"/>
      <c r="I131" s="416"/>
      <c r="J131" s="413"/>
      <c r="K131" s="413"/>
      <c r="L131" s="416"/>
      <c r="M131" s="413"/>
      <c r="N131" s="413"/>
      <c r="O131" s="416"/>
      <c r="P131" s="413"/>
      <c r="Q131" s="416"/>
      <c r="R131" s="413"/>
      <c r="S131" s="418" t="s">
        <v>78</v>
      </c>
      <c r="T131" s="413"/>
      <c r="U131" s="413"/>
      <c r="V131" s="413"/>
      <c r="W131" s="413"/>
      <c r="X131" s="413"/>
      <c r="Y131" s="413"/>
      <c r="Z131" s="413"/>
      <c r="AA131" s="416" t="s">
        <v>43</v>
      </c>
      <c r="AB131" s="413"/>
      <c r="AC131" s="413"/>
      <c r="AD131" s="413"/>
      <c r="AE131" s="413"/>
      <c r="AF131" s="416" t="s">
        <v>44</v>
      </c>
      <c r="AG131" s="413"/>
      <c r="AH131" s="413"/>
      <c r="AI131" s="5" t="s">
        <v>45</v>
      </c>
      <c r="AJ131" s="417" t="s">
        <v>46</v>
      </c>
      <c r="AK131" s="413"/>
      <c r="AL131" s="413"/>
      <c r="AM131" s="413"/>
      <c r="AN131" s="413"/>
      <c r="AO131" s="413"/>
      <c r="AP131" s="7" t="s">
        <v>189</v>
      </c>
      <c r="AQ131" s="7" t="s">
        <v>190</v>
      </c>
      <c r="AR131" s="7" t="s">
        <v>191</v>
      </c>
      <c r="AS131" s="7" t="s">
        <v>192</v>
      </c>
      <c r="AT131" s="7" t="s">
        <v>193</v>
      </c>
      <c r="AU131" s="7" t="s">
        <v>194</v>
      </c>
      <c r="AV131" s="7" t="s">
        <v>195</v>
      </c>
      <c r="AW131" s="7" t="s">
        <v>194</v>
      </c>
      <c r="AX131" s="7" t="s">
        <v>50</v>
      </c>
      <c r="AY131" s="7" t="s">
        <v>196</v>
      </c>
    </row>
    <row r="132" spans="1:51" s="6" customFormat="1" ht="12.75" x14ac:dyDescent="0.2">
      <c r="A132" s="416" t="s">
        <v>41</v>
      </c>
      <c r="B132" s="413"/>
      <c r="C132" s="416" t="s">
        <v>87</v>
      </c>
      <c r="D132" s="413"/>
      <c r="E132" s="416" t="s">
        <v>77</v>
      </c>
      <c r="F132" s="413"/>
      <c r="G132" s="416" t="s">
        <v>57</v>
      </c>
      <c r="H132" s="413"/>
      <c r="I132" s="416"/>
      <c r="J132" s="413"/>
      <c r="K132" s="413"/>
      <c r="L132" s="416"/>
      <c r="M132" s="413"/>
      <c r="N132" s="413"/>
      <c r="O132" s="416"/>
      <c r="P132" s="413"/>
      <c r="Q132" s="416"/>
      <c r="R132" s="413"/>
      <c r="S132" s="418" t="s">
        <v>96</v>
      </c>
      <c r="T132" s="413"/>
      <c r="U132" s="413"/>
      <c r="V132" s="413"/>
      <c r="W132" s="413"/>
      <c r="X132" s="413"/>
      <c r="Y132" s="413"/>
      <c r="Z132" s="413"/>
      <c r="AA132" s="416" t="s">
        <v>43</v>
      </c>
      <c r="AB132" s="413"/>
      <c r="AC132" s="413"/>
      <c r="AD132" s="413"/>
      <c r="AE132" s="413"/>
      <c r="AF132" s="416" t="s">
        <v>44</v>
      </c>
      <c r="AG132" s="413"/>
      <c r="AH132" s="413"/>
      <c r="AI132" s="5" t="s">
        <v>45</v>
      </c>
      <c r="AJ132" s="417" t="s">
        <v>46</v>
      </c>
      <c r="AK132" s="413"/>
      <c r="AL132" s="413"/>
      <c r="AM132" s="413"/>
      <c r="AN132" s="413"/>
      <c r="AO132" s="413"/>
      <c r="AP132" s="7" t="s">
        <v>189</v>
      </c>
      <c r="AQ132" s="7" t="s">
        <v>190</v>
      </c>
      <c r="AR132" s="7" t="s">
        <v>191</v>
      </c>
      <c r="AS132" s="7" t="s">
        <v>192</v>
      </c>
      <c r="AT132" s="7" t="s">
        <v>193</v>
      </c>
      <c r="AU132" s="7" t="s">
        <v>194</v>
      </c>
      <c r="AV132" s="7" t="s">
        <v>195</v>
      </c>
      <c r="AW132" s="7" t="s">
        <v>194</v>
      </c>
      <c r="AX132" s="7" t="s">
        <v>50</v>
      </c>
      <c r="AY132" s="7" t="s">
        <v>196</v>
      </c>
    </row>
    <row r="133" spans="1:51" s="6" customFormat="1" ht="12.75" x14ac:dyDescent="0.2">
      <c r="A133" s="416" t="s">
        <v>41</v>
      </c>
      <c r="B133" s="413"/>
      <c r="C133" s="416" t="s">
        <v>87</v>
      </c>
      <c r="D133" s="413"/>
      <c r="E133" s="416" t="s">
        <v>77</v>
      </c>
      <c r="F133" s="413"/>
      <c r="G133" s="416" t="s">
        <v>57</v>
      </c>
      <c r="H133" s="413"/>
      <c r="I133" s="416" t="s">
        <v>81</v>
      </c>
      <c r="J133" s="413"/>
      <c r="K133" s="413"/>
      <c r="L133" s="416"/>
      <c r="M133" s="413"/>
      <c r="N133" s="413"/>
      <c r="O133" s="416"/>
      <c r="P133" s="413"/>
      <c r="Q133" s="416"/>
      <c r="R133" s="413"/>
      <c r="S133" s="418" t="s">
        <v>82</v>
      </c>
      <c r="T133" s="413"/>
      <c r="U133" s="413"/>
      <c r="V133" s="413"/>
      <c r="W133" s="413"/>
      <c r="X133" s="413"/>
      <c r="Y133" s="413"/>
      <c r="Z133" s="413"/>
      <c r="AA133" s="416" t="s">
        <v>43</v>
      </c>
      <c r="AB133" s="413"/>
      <c r="AC133" s="413"/>
      <c r="AD133" s="413"/>
      <c r="AE133" s="413"/>
      <c r="AF133" s="416" t="s">
        <v>44</v>
      </c>
      <c r="AG133" s="413"/>
      <c r="AH133" s="413"/>
      <c r="AI133" s="5" t="s">
        <v>45</v>
      </c>
      <c r="AJ133" s="417" t="s">
        <v>46</v>
      </c>
      <c r="AK133" s="413"/>
      <c r="AL133" s="413"/>
      <c r="AM133" s="413"/>
      <c r="AN133" s="413"/>
      <c r="AO133" s="413"/>
      <c r="AP133" s="7" t="s">
        <v>189</v>
      </c>
      <c r="AQ133" s="7" t="s">
        <v>190</v>
      </c>
      <c r="AR133" s="7" t="s">
        <v>191</v>
      </c>
      <c r="AS133" s="7" t="s">
        <v>192</v>
      </c>
      <c r="AT133" s="7" t="s">
        <v>193</v>
      </c>
      <c r="AU133" s="7" t="s">
        <v>194</v>
      </c>
      <c r="AV133" s="7" t="s">
        <v>195</v>
      </c>
      <c r="AW133" s="7" t="s">
        <v>194</v>
      </c>
      <c r="AX133" s="7" t="s">
        <v>50</v>
      </c>
      <c r="AY133" s="7" t="s">
        <v>196</v>
      </c>
    </row>
    <row r="134" spans="1:51" s="6" customFormat="1" ht="12.75" x14ac:dyDescent="0.2">
      <c r="A134" s="416" t="s">
        <v>41</v>
      </c>
      <c r="B134" s="413"/>
      <c r="C134" s="416" t="s">
        <v>87</v>
      </c>
      <c r="D134" s="413"/>
      <c r="E134" s="416" t="s">
        <v>77</v>
      </c>
      <c r="F134" s="413"/>
      <c r="G134" s="416" t="s">
        <v>57</v>
      </c>
      <c r="H134" s="413"/>
      <c r="I134" s="416" t="s">
        <v>81</v>
      </c>
      <c r="J134" s="413"/>
      <c r="K134" s="413"/>
      <c r="L134" s="416" t="s">
        <v>100</v>
      </c>
      <c r="M134" s="413"/>
      <c r="N134" s="413"/>
      <c r="O134" s="416"/>
      <c r="P134" s="413"/>
      <c r="Q134" s="416"/>
      <c r="R134" s="413"/>
      <c r="S134" s="418" t="s">
        <v>101</v>
      </c>
      <c r="T134" s="413"/>
      <c r="U134" s="413"/>
      <c r="V134" s="413"/>
      <c r="W134" s="413"/>
      <c r="X134" s="413"/>
      <c r="Y134" s="413"/>
      <c r="Z134" s="413"/>
      <c r="AA134" s="416" t="s">
        <v>43</v>
      </c>
      <c r="AB134" s="413"/>
      <c r="AC134" s="413"/>
      <c r="AD134" s="413"/>
      <c r="AE134" s="413"/>
      <c r="AF134" s="416" t="s">
        <v>44</v>
      </c>
      <c r="AG134" s="413"/>
      <c r="AH134" s="413"/>
      <c r="AI134" s="5" t="s">
        <v>45</v>
      </c>
      <c r="AJ134" s="417" t="s">
        <v>46</v>
      </c>
      <c r="AK134" s="413"/>
      <c r="AL134" s="413"/>
      <c r="AM134" s="413"/>
      <c r="AN134" s="413"/>
      <c r="AO134" s="413"/>
      <c r="AP134" s="7" t="s">
        <v>189</v>
      </c>
      <c r="AQ134" s="7" t="s">
        <v>190</v>
      </c>
      <c r="AR134" s="7" t="s">
        <v>191</v>
      </c>
      <c r="AS134" s="7" t="s">
        <v>192</v>
      </c>
      <c r="AT134" s="7" t="s">
        <v>193</v>
      </c>
      <c r="AU134" s="7" t="s">
        <v>194</v>
      </c>
      <c r="AV134" s="7" t="s">
        <v>195</v>
      </c>
      <c r="AW134" s="7" t="s">
        <v>194</v>
      </c>
      <c r="AX134" s="7" t="s">
        <v>50</v>
      </c>
      <c r="AY134" s="7" t="s">
        <v>196</v>
      </c>
    </row>
    <row r="135" spans="1:51" s="6" customFormat="1" ht="12.75" x14ac:dyDescent="0.2">
      <c r="A135" s="412" t="s">
        <v>41</v>
      </c>
      <c r="B135" s="413"/>
      <c r="C135" s="412" t="s">
        <v>87</v>
      </c>
      <c r="D135" s="413"/>
      <c r="E135" s="412" t="s">
        <v>77</v>
      </c>
      <c r="F135" s="413"/>
      <c r="G135" s="412" t="s">
        <v>57</v>
      </c>
      <c r="H135" s="413"/>
      <c r="I135" s="412" t="s">
        <v>81</v>
      </c>
      <c r="J135" s="413"/>
      <c r="K135" s="413"/>
      <c r="L135" s="412" t="s">
        <v>100</v>
      </c>
      <c r="M135" s="413"/>
      <c r="N135" s="413"/>
      <c r="O135" s="412" t="s">
        <v>85</v>
      </c>
      <c r="P135" s="413"/>
      <c r="Q135" s="412"/>
      <c r="R135" s="413"/>
      <c r="S135" s="414" t="s">
        <v>106</v>
      </c>
      <c r="T135" s="413"/>
      <c r="U135" s="413"/>
      <c r="V135" s="413"/>
      <c r="W135" s="413"/>
      <c r="X135" s="413"/>
      <c r="Y135" s="413"/>
      <c r="Z135" s="413"/>
      <c r="AA135" s="412" t="s">
        <v>43</v>
      </c>
      <c r="AB135" s="413"/>
      <c r="AC135" s="413"/>
      <c r="AD135" s="413"/>
      <c r="AE135" s="413"/>
      <c r="AF135" s="412" t="s">
        <v>44</v>
      </c>
      <c r="AG135" s="413"/>
      <c r="AH135" s="413"/>
      <c r="AI135" s="8" t="s">
        <v>45</v>
      </c>
      <c r="AJ135" s="415" t="s">
        <v>46</v>
      </c>
      <c r="AK135" s="413"/>
      <c r="AL135" s="413"/>
      <c r="AM135" s="413"/>
      <c r="AN135" s="413"/>
      <c r="AO135" s="413"/>
      <c r="AP135" s="9" t="s">
        <v>189</v>
      </c>
      <c r="AQ135" s="9" t="s">
        <v>190</v>
      </c>
      <c r="AR135" s="9" t="s">
        <v>191</v>
      </c>
      <c r="AS135" s="9" t="s">
        <v>192</v>
      </c>
      <c r="AT135" s="9" t="s">
        <v>193</v>
      </c>
      <c r="AU135" s="9" t="s">
        <v>194</v>
      </c>
      <c r="AV135" s="9" t="s">
        <v>195</v>
      </c>
      <c r="AW135" s="9" t="s">
        <v>194</v>
      </c>
      <c r="AX135" s="9" t="s">
        <v>50</v>
      </c>
      <c r="AY135" s="9" t="s">
        <v>196</v>
      </c>
    </row>
    <row r="136" spans="1:51" s="6" customFormat="1" x14ac:dyDescent="0.2">
      <c r="A136" s="10" t="s">
        <v>13</v>
      </c>
      <c r="B136" s="10" t="s">
        <v>13</v>
      </c>
      <c r="C136" s="10" t="s">
        <v>13</v>
      </c>
      <c r="D136" s="10" t="s">
        <v>13</v>
      </c>
      <c r="E136" s="10" t="s">
        <v>13</v>
      </c>
      <c r="F136" s="10" t="s">
        <v>13</v>
      </c>
      <c r="G136" s="10" t="s">
        <v>13</v>
      </c>
      <c r="H136" s="10" t="s">
        <v>13</v>
      </c>
      <c r="I136" s="10" t="s">
        <v>13</v>
      </c>
      <c r="J136" s="423" t="s">
        <v>13</v>
      </c>
      <c r="K136" s="413"/>
      <c r="L136" s="423" t="s">
        <v>13</v>
      </c>
      <c r="M136" s="413"/>
      <c r="N136" s="10" t="s">
        <v>13</v>
      </c>
      <c r="O136" s="10" t="s">
        <v>13</v>
      </c>
      <c r="P136" s="10" t="s">
        <v>13</v>
      </c>
      <c r="Q136" s="10" t="s">
        <v>13</v>
      </c>
      <c r="R136" s="10" t="s">
        <v>13</v>
      </c>
      <c r="S136" s="10" t="s">
        <v>13</v>
      </c>
      <c r="T136" s="10" t="s">
        <v>13</v>
      </c>
      <c r="U136" s="10" t="s">
        <v>13</v>
      </c>
      <c r="V136" s="10" t="s">
        <v>13</v>
      </c>
      <c r="W136" s="10" t="s">
        <v>13</v>
      </c>
      <c r="X136" s="10" t="s">
        <v>13</v>
      </c>
      <c r="Y136" s="10" t="s">
        <v>13</v>
      </c>
      <c r="Z136" s="10" t="s">
        <v>13</v>
      </c>
      <c r="AA136" s="423" t="s">
        <v>13</v>
      </c>
      <c r="AB136" s="413"/>
      <c r="AC136" s="423" t="s">
        <v>13</v>
      </c>
      <c r="AD136" s="413"/>
      <c r="AE136" s="10" t="s">
        <v>13</v>
      </c>
      <c r="AF136" s="10" t="s">
        <v>13</v>
      </c>
      <c r="AG136" s="10" t="s">
        <v>13</v>
      </c>
      <c r="AH136" s="10" t="s">
        <v>13</v>
      </c>
      <c r="AI136" s="10" t="s">
        <v>13</v>
      </c>
      <c r="AJ136" s="10" t="s">
        <v>13</v>
      </c>
      <c r="AK136" s="10" t="s">
        <v>13</v>
      </c>
      <c r="AL136" s="10" t="s">
        <v>13</v>
      </c>
      <c r="AM136" s="423" t="s">
        <v>13</v>
      </c>
      <c r="AN136" s="413"/>
      <c r="AO136" s="413"/>
      <c r="AP136" s="10" t="s">
        <v>13</v>
      </c>
      <c r="AQ136" s="10" t="s">
        <v>13</v>
      </c>
      <c r="AR136" s="10" t="s">
        <v>13</v>
      </c>
      <c r="AS136" s="10" t="s">
        <v>13</v>
      </c>
      <c r="AT136" s="10" t="s">
        <v>13</v>
      </c>
      <c r="AU136" s="10" t="s">
        <v>13</v>
      </c>
      <c r="AV136" s="10" t="s">
        <v>13</v>
      </c>
      <c r="AW136" s="10" t="s">
        <v>13</v>
      </c>
      <c r="AX136" s="10" t="s">
        <v>13</v>
      </c>
      <c r="AY136" s="10" t="s">
        <v>13</v>
      </c>
    </row>
    <row r="137" spans="1:51" s="6" customFormat="1" x14ac:dyDescent="0.2">
      <c r="A137" s="419" t="s">
        <v>16</v>
      </c>
      <c r="B137" s="420"/>
      <c r="C137" s="420"/>
      <c r="D137" s="420"/>
      <c r="E137" s="420"/>
      <c r="F137" s="420"/>
      <c r="G137" s="420"/>
      <c r="H137" s="421" t="s">
        <v>197</v>
      </c>
      <c r="I137" s="420"/>
      <c r="J137" s="420"/>
      <c r="K137" s="420"/>
      <c r="L137" s="420"/>
      <c r="M137" s="420"/>
      <c r="N137" s="420"/>
      <c r="O137" s="420"/>
      <c r="P137" s="420"/>
      <c r="Q137" s="420"/>
      <c r="R137" s="420"/>
      <c r="S137" s="420"/>
      <c r="T137" s="420"/>
      <c r="U137" s="420"/>
      <c r="V137" s="420"/>
      <c r="W137" s="420"/>
      <c r="X137" s="420"/>
      <c r="Y137" s="420"/>
      <c r="Z137" s="420"/>
      <c r="AA137" s="420"/>
      <c r="AB137" s="420"/>
      <c r="AC137" s="420"/>
      <c r="AD137" s="420"/>
      <c r="AE137" s="420"/>
      <c r="AF137" s="420"/>
      <c r="AG137" s="420"/>
      <c r="AH137" s="420"/>
      <c r="AI137" s="420"/>
      <c r="AJ137" s="420"/>
      <c r="AK137" s="420"/>
      <c r="AL137" s="420"/>
      <c r="AM137" s="420"/>
      <c r="AN137" s="420"/>
      <c r="AO137" s="420"/>
      <c r="AP137" s="10" t="s">
        <v>13</v>
      </c>
      <c r="AQ137" s="10" t="s">
        <v>13</v>
      </c>
      <c r="AR137" s="10" t="s">
        <v>13</v>
      </c>
      <c r="AS137" s="10" t="s">
        <v>13</v>
      </c>
      <c r="AT137" s="10" t="s">
        <v>13</v>
      </c>
      <c r="AU137" s="10" t="s">
        <v>13</v>
      </c>
      <c r="AV137" s="10" t="s">
        <v>13</v>
      </c>
      <c r="AW137" s="10" t="s">
        <v>13</v>
      </c>
      <c r="AX137" s="10" t="s">
        <v>13</v>
      </c>
      <c r="AY137" s="10" t="s">
        <v>13</v>
      </c>
    </row>
    <row r="138" spans="1:51" s="6" customFormat="1" ht="63.75" x14ac:dyDescent="0.2">
      <c r="A138" s="422" t="s">
        <v>18</v>
      </c>
      <c r="B138" s="420"/>
      <c r="C138" s="422" t="s">
        <v>19</v>
      </c>
      <c r="D138" s="420"/>
      <c r="E138" s="422" t="s">
        <v>20</v>
      </c>
      <c r="F138" s="420"/>
      <c r="G138" s="422" t="s">
        <v>21</v>
      </c>
      <c r="H138" s="420"/>
      <c r="I138" s="422" t="s">
        <v>22</v>
      </c>
      <c r="J138" s="420"/>
      <c r="K138" s="420"/>
      <c r="L138" s="422" t="s">
        <v>23</v>
      </c>
      <c r="M138" s="420"/>
      <c r="N138" s="420"/>
      <c r="O138" s="422" t="s">
        <v>24</v>
      </c>
      <c r="P138" s="420"/>
      <c r="Q138" s="422" t="s">
        <v>25</v>
      </c>
      <c r="R138" s="420"/>
      <c r="S138" s="422" t="s">
        <v>26</v>
      </c>
      <c r="T138" s="420"/>
      <c r="U138" s="420"/>
      <c r="V138" s="420"/>
      <c r="W138" s="420"/>
      <c r="X138" s="420"/>
      <c r="Y138" s="420"/>
      <c r="Z138" s="420"/>
      <c r="AA138" s="422" t="s">
        <v>27</v>
      </c>
      <c r="AB138" s="420"/>
      <c r="AC138" s="420"/>
      <c r="AD138" s="420"/>
      <c r="AE138" s="420"/>
      <c r="AF138" s="422" t="s">
        <v>28</v>
      </c>
      <c r="AG138" s="420"/>
      <c r="AH138" s="420"/>
      <c r="AI138" s="11" t="s">
        <v>29</v>
      </c>
      <c r="AJ138" s="422" t="s">
        <v>30</v>
      </c>
      <c r="AK138" s="420"/>
      <c r="AL138" s="420"/>
      <c r="AM138" s="420"/>
      <c r="AN138" s="420"/>
      <c r="AO138" s="420"/>
      <c r="AP138" s="11" t="s">
        <v>31</v>
      </c>
      <c r="AQ138" s="11" t="s">
        <v>32</v>
      </c>
      <c r="AR138" s="11" t="s">
        <v>33</v>
      </c>
      <c r="AS138" s="11" t="s">
        <v>34</v>
      </c>
      <c r="AT138" s="11" t="s">
        <v>35</v>
      </c>
      <c r="AU138" s="11" t="s">
        <v>36</v>
      </c>
      <c r="AV138" s="11" t="s">
        <v>37</v>
      </c>
      <c r="AW138" s="11" t="s">
        <v>38</v>
      </c>
      <c r="AX138" s="11" t="s">
        <v>39</v>
      </c>
      <c r="AY138" s="11" t="s">
        <v>40</v>
      </c>
    </row>
    <row r="139" spans="1:51" s="6" customFormat="1" ht="12.75" x14ac:dyDescent="0.2">
      <c r="A139" s="416" t="s">
        <v>41</v>
      </c>
      <c r="B139" s="413"/>
      <c r="C139" s="416"/>
      <c r="D139" s="413"/>
      <c r="E139" s="416"/>
      <c r="F139" s="413"/>
      <c r="G139" s="416"/>
      <c r="H139" s="413"/>
      <c r="I139" s="416"/>
      <c r="J139" s="413"/>
      <c r="K139" s="413"/>
      <c r="L139" s="416"/>
      <c r="M139" s="413"/>
      <c r="N139" s="413"/>
      <c r="O139" s="416"/>
      <c r="P139" s="413"/>
      <c r="Q139" s="416"/>
      <c r="R139" s="413"/>
      <c r="S139" s="418" t="s">
        <v>42</v>
      </c>
      <c r="T139" s="413"/>
      <c r="U139" s="413"/>
      <c r="V139" s="413"/>
      <c r="W139" s="413"/>
      <c r="X139" s="413"/>
      <c r="Y139" s="413"/>
      <c r="Z139" s="413"/>
      <c r="AA139" s="416" t="s">
        <v>43</v>
      </c>
      <c r="AB139" s="413"/>
      <c r="AC139" s="413"/>
      <c r="AD139" s="413"/>
      <c r="AE139" s="413"/>
      <c r="AF139" s="416" t="s">
        <v>44</v>
      </c>
      <c r="AG139" s="413"/>
      <c r="AH139" s="413"/>
      <c r="AI139" s="5" t="s">
        <v>45</v>
      </c>
      <c r="AJ139" s="417" t="s">
        <v>46</v>
      </c>
      <c r="AK139" s="413"/>
      <c r="AL139" s="413"/>
      <c r="AM139" s="413"/>
      <c r="AN139" s="413"/>
      <c r="AO139" s="413"/>
      <c r="AP139" s="7" t="s">
        <v>198</v>
      </c>
      <c r="AQ139" s="7" t="s">
        <v>198</v>
      </c>
      <c r="AR139" s="7" t="s">
        <v>50</v>
      </c>
      <c r="AS139" s="7" t="s">
        <v>199</v>
      </c>
      <c r="AT139" s="7" t="s">
        <v>200</v>
      </c>
      <c r="AU139" s="7" t="s">
        <v>201</v>
      </c>
      <c r="AV139" s="7" t="s">
        <v>202</v>
      </c>
      <c r="AW139" s="7" t="s">
        <v>201</v>
      </c>
      <c r="AX139" s="7" t="s">
        <v>50</v>
      </c>
      <c r="AY139" s="7" t="s">
        <v>201</v>
      </c>
    </row>
    <row r="140" spans="1:51" s="6" customFormat="1" ht="12.75" x14ac:dyDescent="0.2">
      <c r="A140" s="416" t="s">
        <v>41</v>
      </c>
      <c r="B140" s="413"/>
      <c r="C140" s="416"/>
      <c r="D140" s="413"/>
      <c r="E140" s="416"/>
      <c r="F140" s="413"/>
      <c r="G140" s="416"/>
      <c r="H140" s="413"/>
      <c r="I140" s="416"/>
      <c r="J140" s="413"/>
      <c r="K140" s="413"/>
      <c r="L140" s="416"/>
      <c r="M140" s="413"/>
      <c r="N140" s="413"/>
      <c r="O140" s="416"/>
      <c r="P140" s="413"/>
      <c r="Q140" s="416"/>
      <c r="R140" s="413"/>
      <c r="S140" s="418" t="s">
        <v>42</v>
      </c>
      <c r="T140" s="413"/>
      <c r="U140" s="413"/>
      <c r="V140" s="413"/>
      <c r="W140" s="413"/>
      <c r="X140" s="413"/>
      <c r="Y140" s="413"/>
      <c r="Z140" s="413"/>
      <c r="AA140" s="416" t="s">
        <v>56</v>
      </c>
      <c r="AB140" s="413"/>
      <c r="AC140" s="413"/>
      <c r="AD140" s="413"/>
      <c r="AE140" s="413"/>
      <c r="AF140" s="416" t="s">
        <v>44</v>
      </c>
      <c r="AG140" s="413"/>
      <c r="AH140" s="413"/>
      <c r="AI140" s="5" t="s">
        <v>57</v>
      </c>
      <c r="AJ140" s="417" t="s">
        <v>58</v>
      </c>
      <c r="AK140" s="413"/>
      <c r="AL140" s="413"/>
      <c r="AM140" s="413"/>
      <c r="AN140" s="413"/>
      <c r="AO140" s="413"/>
      <c r="AP140" s="7" t="s">
        <v>203</v>
      </c>
      <c r="AQ140" s="7" t="s">
        <v>203</v>
      </c>
      <c r="AR140" s="7" t="s">
        <v>50</v>
      </c>
      <c r="AS140" s="7" t="s">
        <v>50</v>
      </c>
      <c r="AT140" s="7" t="s">
        <v>203</v>
      </c>
      <c r="AU140" s="7" t="s">
        <v>50</v>
      </c>
      <c r="AV140" s="7" t="s">
        <v>50</v>
      </c>
      <c r="AW140" s="7" t="s">
        <v>50</v>
      </c>
      <c r="AX140" s="7" t="s">
        <v>50</v>
      </c>
      <c r="AY140" s="7" t="s">
        <v>50</v>
      </c>
    </row>
    <row r="141" spans="1:51" s="6" customFormat="1" ht="12.75" x14ac:dyDescent="0.2">
      <c r="A141" s="416" t="s">
        <v>41</v>
      </c>
      <c r="B141" s="413"/>
      <c r="C141" s="416" t="s">
        <v>87</v>
      </c>
      <c r="D141" s="413"/>
      <c r="E141" s="416"/>
      <c r="F141" s="413"/>
      <c r="G141" s="416"/>
      <c r="H141" s="413"/>
      <c r="I141" s="416"/>
      <c r="J141" s="413"/>
      <c r="K141" s="413"/>
      <c r="L141" s="416"/>
      <c r="M141" s="413"/>
      <c r="N141" s="413"/>
      <c r="O141" s="416"/>
      <c r="P141" s="413"/>
      <c r="Q141" s="416"/>
      <c r="R141" s="413"/>
      <c r="S141" s="418" t="s">
        <v>88</v>
      </c>
      <c r="T141" s="413"/>
      <c r="U141" s="413"/>
      <c r="V141" s="413"/>
      <c r="W141" s="413"/>
      <c r="X141" s="413"/>
      <c r="Y141" s="413"/>
      <c r="Z141" s="413"/>
      <c r="AA141" s="416" t="s">
        <v>43</v>
      </c>
      <c r="AB141" s="413"/>
      <c r="AC141" s="413"/>
      <c r="AD141" s="413"/>
      <c r="AE141" s="413"/>
      <c r="AF141" s="416" t="s">
        <v>44</v>
      </c>
      <c r="AG141" s="413"/>
      <c r="AH141" s="413"/>
      <c r="AI141" s="5" t="s">
        <v>45</v>
      </c>
      <c r="AJ141" s="417" t="s">
        <v>46</v>
      </c>
      <c r="AK141" s="413"/>
      <c r="AL141" s="413"/>
      <c r="AM141" s="413"/>
      <c r="AN141" s="413"/>
      <c r="AO141" s="413"/>
      <c r="AP141" s="7" t="s">
        <v>198</v>
      </c>
      <c r="AQ141" s="7" t="s">
        <v>198</v>
      </c>
      <c r="AR141" s="7" t="s">
        <v>50</v>
      </c>
      <c r="AS141" s="7" t="s">
        <v>199</v>
      </c>
      <c r="AT141" s="7" t="s">
        <v>200</v>
      </c>
      <c r="AU141" s="7" t="s">
        <v>201</v>
      </c>
      <c r="AV141" s="7" t="s">
        <v>202</v>
      </c>
      <c r="AW141" s="7" t="s">
        <v>201</v>
      </c>
      <c r="AX141" s="7" t="s">
        <v>50</v>
      </c>
      <c r="AY141" s="7" t="s">
        <v>201</v>
      </c>
    </row>
    <row r="142" spans="1:51" s="6" customFormat="1" ht="12.75" x14ac:dyDescent="0.2">
      <c r="A142" s="416" t="s">
        <v>41</v>
      </c>
      <c r="B142" s="413"/>
      <c r="C142" s="416" t="s">
        <v>87</v>
      </c>
      <c r="D142" s="413"/>
      <c r="E142" s="416"/>
      <c r="F142" s="413"/>
      <c r="G142" s="416"/>
      <c r="H142" s="413"/>
      <c r="I142" s="416"/>
      <c r="J142" s="413"/>
      <c r="K142" s="413"/>
      <c r="L142" s="416"/>
      <c r="M142" s="413"/>
      <c r="N142" s="413"/>
      <c r="O142" s="416"/>
      <c r="P142" s="413"/>
      <c r="Q142" s="416"/>
      <c r="R142" s="413"/>
      <c r="S142" s="418" t="s">
        <v>88</v>
      </c>
      <c r="T142" s="413"/>
      <c r="U142" s="413"/>
      <c r="V142" s="413"/>
      <c r="W142" s="413"/>
      <c r="X142" s="413"/>
      <c r="Y142" s="413"/>
      <c r="Z142" s="413"/>
      <c r="AA142" s="416" t="s">
        <v>56</v>
      </c>
      <c r="AB142" s="413"/>
      <c r="AC142" s="413"/>
      <c r="AD142" s="413"/>
      <c r="AE142" s="413"/>
      <c r="AF142" s="416" t="s">
        <v>44</v>
      </c>
      <c r="AG142" s="413"/>
      <c r="AH142" s="413"/>
      <c r="AI142" s="5" t="s">
        <v>57</v>
      </c>
      <c r="AJ142" s="417" t="s">
        <v>58</v>
      </c>
      <c r="AK142" s="413"/>
      <c r="AL142" s="413"/>
      <c r="AM142" s="413"/>
      <c r="AN142" s="413"/>
      <c r="AO142" s="413"/>
      <c r="AP142" s="7" t="s">
        <v>203</v>
      </c>
      <c r="AQ142" s="7" t="s">
        <v>203</v>
      </c>
      <c r="AR142" s="7" t="s">
        <v>50</v>
      </c>
      <c r="AS142" s="7" t="s">
        <v>50</v>
      </c>
      <c r="AT142" s="7" t="s">
        <v>203</v>
      </c>
      <c r="AU142" s="7" t="s">
        <v>50</v>
      </c>
      <c r="AV142" s="7" t="s">
        <v>50</v>
      </c>
      <c r="AW142" s="7" t="s">
        <v>50</v>
      </c>
      <c r="AX142" s="7" t="s">
        <v>50</v>
      </c>
      <c r="AY142" s="7" t="s">
        <v>50</v>
      </c>
    </row>
    <row r="143" spans="1:51" s="6" customFormat="1" ht="12.75" x14ac:dyDescent="0.2">
      <c r="A143" s="416" t="s">
        <v>41</v>
      </c>
      <c r="B143" s="413"/>
      <c r="C143" s="416" t="s">
        <v>87</v>
      </c>
      <c r="D143" s="413"/>
      <c r="E143" s="416" t="s">
        <v>77</v>
      </c>
      <c r="F143" s="413"/>
      <c r="G143" s="416"/>
      <c r="H143" s="413"/>
      <c r="I143" s="416"/>
      <c r="J143" s="413"/>
      <c r="K143" s="413"/>
      <c r="L143" s="416"/>
      <c r="M143" s="413"/>
      <c r="N143" s="413"/>
      <c r="O143" s="416"/>
      <c r="P143" s="413"/>
      <c r="Q143" s="416"/>
      <c r="R143" s="413"/>
      <c r="S143" s="418" t="s">
        <v>78</v>
      </c>
      <c r="T143" s="413"/>
      <c r="U143" s="413"/>
      <c r="V143" s="413"/>
      <c r="W143" s="413"/>
      <c r="X143" s="413"/>
      <c r="Y143" s="413"/>
      <c r="Z143" s="413"/>
      <c r="AA143" s="416" t="s">
        <v>43</v>
      </c>
      <c r="AB143" s="413"/>
      <c r="AC143" s="413"/>
      <c r="AD143" s="413"/>
      <c r="AE143" s="413"/>
      <c r="AF143" s="416" t="s">
        <v>44</v>
      </c>
      <c r="AG143" s="413"/>
      <c r="AH143" s="413"/>
      <c r="AI143" s="5" t="s">
        <v>45</v>
      </c>
      <c r="AJ143" s="417" t="s">
        <v>46</v>
      </c>
      <c r="AK143" s="413"/>
      <c r="AL143" s="413"/>
      <c r="AM143" s="413"/>
      <c r="AN143" s="413"/>
      <c r="AO143" s="413"/>
      <c r="AP143" s="7" t="s">
        <v>198</v>
      </c>
      <c r="AQ143" s="7" t="s">
        <v>198</v>
      </c>
      <c r="AR143" s="7" t="s">
        <v>50</v>
      </c>
      <c r="AS143" s="7" t="s">
        <v>199</v>
      </c>
      <c r="AT143" s="7" t="s">
        <v>200</v>
      </c>
      <c r="AU143" s="7" t="s">
        <v>201</v>
      </c>
      <c r="AV143" s="7" t="s">
        <v>202</v>
      </c>
      <c r="AW143" s="7" t="s">
        <v>201</v>
      </c>
      <c r="AX143" s="7" t="s">
        <v>50</v>
      </c>
      <c r="AY143" s="7" t="s">
        <v>201</v>
      </c>
    </row>
    <row r="144" spans="1:51" s="6" customFormat="1" ht="12.75" x14ac:dyDescent="0.2">
      <c r="A144" s="416" t="s">
        <v>41</v>
      </c>
      <c r="B144" s="413"/>
      <c r="C144" s="416" t="s">
        <v>87</v>
      </c>
      <c r="D144" s="413"/>
      <c r="E144" s="416" t="s">
        <v>77</v>
      </c>
      <c r="F144" s="413"/>
      <c r="G144" s="416"/>
      <c r="H144" s="413"/>
      <c r="I144" s="416"/>
      <c r="J144" s="413"/>
      <c r="K144" s="413"/>
      <c r="L144" s="416"/>
      <c r="M144" s="413"/>
      <c r="N144" s="413"/>
      <c r="O144" s="416"/>
      <c r="P144" s="413"/>
      <c r="Q144" s="416"/>
      <c r="R144" s="413"/>
      <c r="S144" s="418" t="s">
        <v>78</v>
      </c>
      <c r="T144" s="413"/>
      <c r="U144" s="413"/>
      <c r="V144" s="413"/>
      <c r="W144" s="413"/>
      <c r="X144" s="413"/>
      <c r="Y144" s="413"/>
      <c r="Z144" s="413"/>
      <c r="AA144" s="416" t="s">
        <v>56</v>
      </c>
      <c r="AB144" s="413"/>
      <c r="AC144" s="413"/>
      <c r="AD144" s="413"/>
      <c r="AE144" s="413"/>
      <c r="AF144" s="416" t="s">
        <v>44</v>
      </c>
      <c r="AG144" s="413"/>
      <c r="AH144" s="413"/>
      <c r="AI144" s="5" t="s">
        <v>57</v>
      </c>
      <c r="AJ144" s="417" t="s">
        <v>58</v>
      </c>
      <c r="AK144" s="413"/>
      <c r="AL144" s="413"/>
      <c r="AM144" s="413"/>
      <c r="AN144" s="413"/>
      <c r="AO144" s="413"/>
      <c r="AP144" s="7" t="s">
        <v>203</v>
      </c>
      <c r="AQ144" s="7" t="s">
        <v>203</v>
      </c>
      <c r="AR144" s="7" t="s">
        <v>50</v>
      </c>
      <c r="AS144" s="7" t="s">
        <v>50</v>
      </c>
      <c r="AT144" s="7" t="s">
        <v>203</v>
      </c>
      <c r="AU144" s="7" t="s">
        <v>50</v>
      </c>
      <c r="AV144" s="7" t="s">
        <v>50</v>
      </c>
      <c r="AW144" s="7" t="s">
        <v>50</v>
      </c>
      <c r="AX144" s="7" t="s">
        <v>50</v>
      </c>
      <c r="AY144" s="7" t="s">
        <v>50</v>
      </c>
    </row>
    <row r="145" spans="1:51" s="6" customFormat="1" ht="12.75" x14ac:dyDescent="0.2">
      <c r="A145" s="416" t="s">
        <v>41</v>
      </c>
      <c r="B145" s="413"/>
      <c r="C145" s="416" t="s">
        <v>87</v>
      </c>
      <c r="D145" s="413"/>
      <c r="E145" s="416" t="s">
        <v>77</v>
      </c>
      <c r="F145" s="413"/>
      <c r="G145" s="416" t="s">
        <v>57</v>
      </c>
      <c r="H145" s="413"/>
      <c r="I145" s="416"/>
      <c r="J145" s="413"/>
      <c r="K145" s="413"/>
      <c r="L145" s="416"/>
      <c r="M145" s="413"/>
      <c r="N145" s="413"/>
      <c r="O145" s="416"/>
      <c r="P145" s="413"/>
      <c r="Q145" s="416"/>
      <c r="R145" s="413"/>
      <c r="S145" s="418" t="s">
        <v>96</v>
      </c>
      <c r="T145" s="413"/>
      <c r="U145" s="413"/>
      <c r="V145" s="413"/>
      <c r="W145" s="413"/>
      <c r="X145" s="413"/>
      <c r="Y145" s="413"/>
      <c r="Z145" s="413"/>
      <c r="AA145" s="416" t="s">
        <v>43</v>
      </c>
      <c r="AB145" s="413"/>
      <c r="AC145" s="413"/>
      <c r="AD145" s="413"/>
      <c r="AE145" s="413"/>
      <c r="AF145" s="416" t="s">
        <v>44</v>
      </c>
      <c r="AG145" s="413"/>
      <c r="AH145" s="413"/>
      <c r="AI145" s="5" t="s">
        <v>45</v>
      </c>
      <c r="AJ145" s="417" t="s">
        <v>46</v>
      </c>
      <c r="AK145" s="413"/>
      <c r="AL145" s="413"/>
      <c r="AM145" s="413"/>
      <c r="AN145" s="413"/>
      <c r="AO145" s="413"/>
      <c r="AP145" s="7" t="s">
        <v>198</v>
      </c>
      <c r="AQ145" s="7" t="s">
        <v>198</v>
      </c>
      <c r="AR145" s="7" t="s">
        <v>50</v>
      </c>
      <c r="AS145" s="7" t="s">
        <v>199</v>
      </c>
      <c r="AT145" s="7" t="s">
        <v>200</v>
      </c>
      <c r="AU145" s="7" t="s">
        <v>201</v>
      </c>
      <c r="AV145" s="7" t="s">
        <v>202</v>
      </c>
      <c r="AW145" s="7" t="s">
        <v>201</v>
      </c>
      <c r="AX145" s="7" t="s">
        <v>50</v>
      </c>
      <c r="AY145" s="7" t="s">
        <v>201</v>
      </c>
    </row>
    <row r="146" spans="1:51" s="6" customFormat="1" ht="12.75" x14ac:dyDescent="0.2">
      <c r="A146" s="416" t="s">
        <v>41</v>
      </c>
      <c r="B146" s="413"/>
      <c r="C146" s="416" t="s">
        <v>87</v>
      </c>
      <c r="D146" s="413"/>
      <c r="E146" s="416" t="s">
        <v>77</v>
      </c>
      <c r="F146" s="413"/>
      <c r="G146" s="416" t="s">
        <v>57</v>
      </c>
      <c r="H146" s="413"/>
      <c r="I146" s="416"/>
      <c r="J146" s="413"/>
      <c r="K146" s="413"/>
      <c r="L146" s="416"/>
      <c r="M146" s="413"/>
      <c r="N146" s="413"/>
      <c r="O146" s="416"/>
      <c r="P146" s="413"/>
      <c r="Q146" s="416"/>
      <c r="R146" s="413"/>
      <c r="S146" s="418" t="s">
        <v>96</v>
      </c>
      <c r="T146" s="413"/>
      <c r="U146" s="413"/>
      <c r="V146" s="413"/>
      <c r="W146" s="413"/>
      <c r="X146" s="413"/>
      <c r="Y146" s="413"/>
      <c r="Z146" s="413"/>
      <c r="AA146" s="416" t="s">
        <v>56</v>
      </c>
      <c r="AB146" s="413"/>
      <c r="AC146" s="413"/>
      <c r="AD146" s="413"/>
      <c r="AE146" s="413"/>
      <c r="AF146" s="416" t="s">
        <v>44</v>
      </c>
      <c r="AG146" s="413"/>
      <c r="AH146" s="413"/>
      <c r="AI146" s="5" t="s">
        <v>57</v>
      </c>
      <c r="AJ146" s="417" t="s">
        <v>58</v>
      </c>
      <c r="AK146" s="413"/>
      <c r="AL146" s="413"/>
      <c r="AM146" s="413"/>
      <c r="AN146" s="413"/>
      <c r="AO146" s="413"/>
      <c r="AP146" s="7" t="s">
        <v>203</v>
      </c>
      <c r="AQ146" s="7" t="s">
        <v>203</v>
      </c>
      <c r="AR146" s="7" t="s">
        <v>50</v>
      </c>
      <c r="AS146" s="7" t="s">
        <v>50</v>
      </c>
      <c r="AT146" s="7" t="s">
        <v>203</v>
      </c>
      <c r="AU146" s="7" t="s">
        <v>50</v>
      </c>
      <c r="AV146" s="7" t="s">
        <v>50</v>
      </c>
      <c r="AW146" s="7" t="s">
        <v>50</v>
      </c>
      <c r="AX146" s="7" t="s">
        <v>50</v>
      </c>
      <c r="AY146" s="7" t="s">
        <v>50</v>
      </c>
    </row>
    <row r="147" spans="1:51" s="6" customFormat="1" ht="12.75" x14ac:dyDescent="0.2">
      <c r="A147" s="416" t="s">
        <v>41</v>
      </c>
      <c r="B147" s="413"/>
      <c r="C147" s="416" t="s">
        <v>87</v>
      </c>
      <c r="D147" s="413"/>
      <c r="E147" s="416" t="s">
        <v>77</v>
      </c>
      <c r="F147" s="413"/>
      <c r="G147" s="416" t="s">
        <v>57</v>
      </c>
      <c r="H147" s="413"/>
      <c r="I147" s="416" t="s">
        <v>81</v>
      </c>
      <c r="J147" s="413"/>
      <c r="K147" s="413"/>
      <c r="L147" s="416"/>
      <c r="M147" s="413"/>
      <c r="N147" s="413"/>
      <c r="O147" s="416"/>
      <c r="P147" s="413"/>
      <c r="Q147" s="416"/>
      <c r="R147" s="413"/>
      <c r="S147" s="418" t="s">
        <v>82</v>
      </c>
      <c r="T147" s="413"/>
      <c r="U147" s="413"/>
      <c r="V147" s="413"/>
      <c r="W147" s="413"/>
      <c r="X147" s="413"/>
      <c r="Y147" s="413"/>
      <c r="Z147" s="413"/>
      <c r="AA147" s="416" t="s">
        <v>43</v>
      </c>
      <c r="AB147" s="413"/>
      <c r="AC147" s="413"/>
      <c r="AD147" s="413"/>
      <c r="AE147" s="413"/>
      <c r="AF147" s="416" t="s">
        <v>44</v>
      </c>
      <c r="AG147" s="413"/>
      <c r="AH147" s="413"/>
      <c r="AI147" s="5" t="s">
        <v>45</v>
      </c>
      <c r="AJ147" s="417" t="s">
        <v>46</v>
      </c>
      <c r="AK147" s="413"/>
      <c r="AL147" s="413"/>
      <c r="AM147" s="413"/>
      <c r="AN147" s="413"/>
      <c r="AO147" s="413"/>
      <c r="AP147" s="7" t="s">
        <v>198</v>
      </c>
      <c r="AQ147" s="7" t="s">
        <v>198</v>
      </c>
      <c r="AR147" s="7" t="s">
        <v>50</v>
      </c>
      <c r="AS147" s="7" t="s">
        <v>199</v>
      </c>
      <c r="AT147" s="7" t="s">
        <v>200</v>
      </c>
      <c r="AU147" s="7" t="s">
        <v>201</v>
      </c>
      <c r="AV147" s="7" t="s">
        <v>202</v>
      </c>
      <c r="AW147" s="7" t="s">
        <v>201</v>
      </c>
      <c r="AX147" s="7" t="s">
        <v>50</v>
      </c>
      <c r="AY147" s="7" t="s">
        <v>201</v>
      </c>
    </row>
    <row r="148" spans="1:51" s="6" customFormat="1" ht="12.75" x14ac:dyDescent="0.2">
      <c r="A148" s="416" t="s">
        <v>41</v>
      </c>
      <c r="B148" s="413"/>
      <c r="C148" s="416" t="s">
        <v>87</v>
      </c>
      <c r="D148" s="413"/>
      <c r="E148" s="416" t="s">
        <v>77</v>
      </c>
      <c r="F148" s="413"/>
      <c r="G148" s="416" t="s">
        <v>57</v>
      </c>
      <c r="H148" s="413"/>
      <c r="I148" s="416" t="s">
        <v>81</v>
      </c>
      <c r="J148" s="413"/>
      <c r="K148" s="413"/>
      <c r="L148" s="416" t="s">
        <v>100</v>
      </c>
      <c r="M148" s="413"/>
      <c r="N148" s="413"/>
      <c r="O148" s="416"/>
      <c r="P148" s="413"/>
      <c r="Q148" s="416"/>
      <c r="R148" s="413"/>
      <c r="S148" s="418" t="s">
        <v>101</v>
      </c>
      <c r="T148" s="413"/>
      <c r="U148" s="413"/>
      <c r="V148" s="413"/>
      <c r="W148" s="413"/>
      <c r="X148" s="413"/>
      <c r="Y148" s="413"/>
      <c r="Z148" s="413"/>
      <c r="AA148" s="416" t="s">
        <v>43</v>
      </c>
      <c r="AB148" s="413"/>
      <c r="AC148" s="413"/>
      <c r="AD148" s="413"/>
      <c r="AE148" s="413"/>
      <c r="AF148" s="416" t="s">
        <v>44</v>
      </c>
      <c r="AG148" s="413"/>
      <c r="AH148" s="413"/>
      <c r="AI148" s="5" t="s">
        <v>45</v>
      </c>
      <c r="AJ148" s="417" t="s">
        <v>46</v>
      </c>
      <c r="AK148" s="413"/>
      <c r="AL148" s="413"/>
      <c r="AM148" s="413"/>
      <c r="AN148" s="413"/>
      <c r="AO148" s="413"/>
      <c r="AP148" s="7" t="s">
        <v>198</v>
      </c>
      <c r="AQ148" s="7" t="s">
        <v>198</v>
      </c>
      <c r="AR148" s="7" t="s">
        <v>50</v>
      </c>
      <c r="AS148" s="7" t="s">
        <v>199</v>
      </c>
      <c r="AT148" s="7" t="s">
        <v>200</v>
      </c>
      <c r="AU148" s="7" t="s">
        <v>201</v>
      </c>
      <c r="AV148" s="7" t="s">
        <v>202</v>
      </c>
      <c r="AW148" s="7" t="s">
        <v>201</v>
      </c>
      <c r="AX148" s="7" t="s">
        <v>50</v>
      </c>
      <c r="AY148" s="7" t="s">
        <v>201</v>
      </c>
    </row>
    <row r="149" spans="1:51" s="6" customFormat="1" ht="12.75" x14ac:dyDescent="0.2">
      <c r="A149" s="416" t="s">
        <v>41</v>
      </c>
      <c r="B149" s="413"/>
      <c r="C149" s="416" t="s">
        <v>87</v>
      </c>
      <c r="D149" s="413"/>
      <c r="E149" s="416" t="s">
        <v>77</v>
      </c>
      <c r="F149" s="413"/>
      <c r="G149" s="416" t="s">
        <v>57</v>
      </c>
      <c r="H149" s="413"/>
      <c r="I149" s="416" t="s">
        <v>81</v>
      </c>
      <c r="J149" s="413"/>
      <c r="K149" s="413"/>
      <c r="L149" s="416" t="s">
        <v>100</v>
      </c>
      <c r="M149" s="413"/>
      <c r="N149" s="413"/>
      <c r="O149" s="416"/>
      <c r="P149" s="413"/>
      <c r="Q149" s="416"/>
      <c r="R149" s="413"/>
      <c r="S149" s="418" t="s">
        <v>101</v>
      </c>
      <c r="T149" s="413"/>
      <c r="U149" s="413"/>
      <c r="V149" s="413"/>
      <c r="W149" s="413"/>
      <c r="X149" s="413"/>
      <c r="Y149" s="413"/>
      <c r="Z149" s="413"/>
      <c r="AA149" s="416" t="s">
        <v>56</v>
      </c>
      <c r="AB149" s="413"/>
      <c r="AC149" s="413"/>
      <c r="AD149" s="413"/>
      <c r="AE149" s="413"/>
      <c r="AF149" s="416" t="s">
        <v>44</v>
      </c>
      <c r="AG149" s="413"/>
      <c r="AH149" s="413"/>
      <c r="AI149" s="5" t="s">
        <v>57</v>
      </c>
      <c r="AJ149" s="417" t="s">
        <v>58</v>
      </c>
      <c r="AK149" s="413"/>
      <c r="AL149" s="413"/>
      <c r="AM149" s="413"/>
      <c r="AN149" s="413"/>
      <c r="AO149" s="413"/>
      <c r="AP149" s="7" t="s">
        <v>203</v>
      </c>
      <c r="AQ149" s="7" t="s">
        <v>203</v>
      </c>
      <c r="AR149" s="7" t="s">
        <v>50</v>
      </c>
      <c r="AS149" s="7" t="s">
        <v>50</v>
      </c>
      <c r="AT149" s="7" t="s">
        <v>203</v>
      </c>
      <c r="AU149" s="7" t="s">
        <v>50</v>
      </c>
      <c r="AV149" s="7" t="s">
        <v>50</v>
      </c>
      <c r="AW149" s="7" t="s">
        <v>50</v>
      </c>
      <c r="AX149" s="7" t="s">
        <v>50</v>
      </c>
      <c r="AY149" s="7" t="s">
        <v>50</v>
      </c>
    </row>
    <row r="150" spans="1:51" s="6" customFormat="1" ht="12.75" x14ac:dyDescent="0.2">
      <c r="A150" s="416" t="s">
        <v>41</v>
      </c>
      <c r="B150" s="413"/>
      <c r="C150" s="416" t="s">
        <v>87</v>
      </c>
      <c r="D150" s="413"/>
      <c r="E150" s="416" t="s">
        <v>77</v>
      </c>
      <c r="F150" s="413"/>
      <c r="G150" s="416" t="s">
        <v>57</v>
      </c>
      <c r="H150" s="413"/>
      <c r="I150" s="416" t="s">
        <v>81</v>
      </c>
      <c r="J150" s="413"/>
      <c r="K150" s="413"/>
      <c r="L150" s="416"/>
      <c r="M150" s="413"/>
      <c r="N150" s="413"/>
      <c r="O150" s="416"/>
      <c r="P150" s="413"/>
      <c r="Q150" s="416"/>
      <c r="R150" s="413"/>
      <c r="S150" s="418" t="s">
        <v>82</v>
      </c>
      <c r="T150" s="413"/>
      <c r="U150" s="413"/>
      <c r="V150" s="413"/>
      <c r="W150" s="413"/>
      <c r="X150" s="413"/>
      <c r="Y150" s="413"/>
      <c r="Z150" s="413"/>
      <c r="AA150" s="416" t="s">
        <v>56</v>
      </c>
      <c r="AB150" s="413"/>
      <c r="AC150" s="413"/>
      <c r="AD150" s="413"/>
      <c r="AE150" s="413"/>
      <c r="AF150" s="416" t="s">
        <v>44</v>
      </c>
      <c r="AG150" s="413"/>
      <c r="AH150" s="413"/>
      <c r="AI150" s="5" t="s">
        <v>57</v>
      </c>
      <c r="AJ150" s="417" t="s">
        <v>58</v>
      </c>
      <c r="AK150" s="413"/>
      <c r="AL150" s="413"/>
      <c r="AM150" s="413"/>
      <c r="AN150" s="413"/>
      <c r="AO150" s="413"/>
      <c r="AP150" s="7" t="s">
        <v>203</v>
      </c>
      <c r="AQ150" s="7" t="s">
        <v>203</v>
      </c>
      <c r="AR150" s="7" t="s">
        <v>50</v>
      </c>
      <c r="AS150" s="7" t="s">
        <v>50</v>
      </c>
      <c r="AT150" s="7" t="s">
        <v>203</v>
      </c>
      <c r="AU150" s="7" t="s">
        <v>50</v>
      </c>
      <c r="AV150" s="7" t="s">
        <v>50</v>
      </c>
      <c r="AW150" s="7" t="s">
        <v>50</v>
      </c>
      <c r="AX150" s="7" t="s">
        <v>50</v>
      </c>
      <c r="AY150" s="7" t="s">
        <v>50</v>
      </c>
    </row>
    <row r="151" spans="1:51" s="6" customFormat="1" ht="12.75" x14ac:dyDescent="0.2">
      <c r="A151" s="412" t="s">
        <v>41</v>
      </c>
      <c r="B151" s="413"/>
      <c r="C151" s="412" t="s">
        <v>87</v>
      </c>
      <c r="D151" s="413"/>
      <c r="E151" s="412" t="s">
        <v>77</v>
      </c>
      <c r="F151" s="413"/>
      <c r="G151" s="412" t="s">
        <v>57</v>
      </c>
      <c r="H151" s="413"/>
      <c r="I151" s="412" t="s">
        <v>81</v>
      </c>
      <c r="J151" s="413"/>
      <c r="K151" s="413"/>
      <c r="L151" s="412" t="s">
        <v>100</v>
      </c>
      <c r="M151" s="413"/>
      <c r="N151" s="413"/>
      <c r="O151" s="412" t="s">
        <v>85</v>
      </c>
      <c r="P151" s="413"/>
      <c r="Q151" s="412"/>
      <c r="R151" s="413"/>
      <c r="S151" s="414" t="s">
        <v>106</v>
      </c>
      <c r="T151" s="413"/>
      <c r="U151" s="413"/>
      <c r="V151" s="413"/>
      <c r="W151" s="413"/>
      <c r="X151" s="413"/>
      <c r="Y151" s="413"/>
      <c r="Z151" s="413"/>
      <c r="AA151" s="412" t="s">
        <v>43</v>
      </c>
      <c r="AB151" s="413"/>
      <c r="AC151" s="413"/>
      <c r="AD151" s="413"/>
      <c r="AE151" s="413"/>
      <c r="AF151" s="412" t="s">
        <v>44</v>
      </c>
      <c r="AG151" s="413"/>
      <c r="AH151" s="413"/>
      <c r="AI151" s="8" t="s">
        <v>45</v>
      </c>
      <c r="AJ151" s="415" t="s">
        <v>46</v>
      </c>
      <c r="AK151" s="413"/>
      <c r="AL151" s="413"/>
      <c r="AM151" s="413"/>
      <c r="AN151" s="413"/>
      <c r="AO151" s="413"/>
      <c r="AP151" s="9" t="s">
        <v>198</v>
      </c>
      <c r="AQ151" s="9" t="s">
        <v>198</v>
      </c>
      <c r="AR151" s="9" t="s">
        <v>50</v>
      </c>
      <c r="AS151" s="9" t="s">
        <v>199</v>
      </c>
      <c r="AT151" s="9" t="s">
        <v>200</v>
      </c>
      <c r="AU151" s="9" t="s">
        <v>201</v>
      </c>
      <c r="AV151" s="9" t="s">
        <v>202</v>
      </c>
      <c r="AW151" s="9" t="s">
        <v>201</v>
      </c>
      <c r="AX151" s="9" t="s">
        <v>50</v>
      </c>
      <c r="AY151" s="9" t="s">
        <v>201</v>
      </c>
    </row>
    <row r="152" spans="1:51" s="6" customFormat="1" ht="12.75" x14ac:dyDescent="0.2">
      <c r="A152" s="412" t="s">
        <v>41</v>
      </c>
      <c r="B152" s="413"/>
      <c r="C152" s="412" t="s">
        <v>87</v>
      </c>
      <c r="D152" s="413"/>
      <c r="E152" s="412" t="s">
        <v>77</v>
      </c>
      <c r="F152" s="413"/>
      <c r="G152" s="412" t="s">
        <v>57</v>
      </c>
      <c r="H152" s="413"/>
      <c r="I152" s="412" t="s">
        <v>81</v>
      </c>
      <c r="J152" s="413"/>
      <c r="K152" s="413"/>
      <c r="L152" s="412" t="s">
        <v>100</v>
      </c>
      <c r="M152" s="413"/>
      <c r="N152" s="413"/>
      <c r="O152" s="412" t="s">
        <v>85</v>
      </c>
      <c r="P152" s="413"/>
      <c r="Q152" s="412"/>
      <c r="R152" s="413"/>
      <c r="S152" s="414" t="s">
        <v>106</v>
      </c>
      <c r="T152" s="413"/>
      <c r="U152" s="413"/>
      <c r="V152" s="413"/>
      <c r="W152" s="413"/>
      <c r="X152" s="413"/>
      <c r="Y152" s="413"/>
      <c r="Z152" s="413"/>
      <c r="AA152" s="412" t="s">
        <v>56</v>
      </c>
      <c r="AB152" s="413"/>
      <c r="AC152" s="413"/>
      <c r="AD152" s="413"/>
      <c r="AE152" s="413"/>
      <c r="AF152" s="412" t="s">
        <v>44</v>
      </c>
      <c r="AG152" s="413"/>
      <c r="AH152" s="413"/>
      <c r="AI152" s="8" t="s">
        <v>57</v>
      </c>
      <c r="AJ152" s="415" t="s">
        <v>58</v>
      </c>
      <c r="AK152" s="413"/>
      <c r="AL152" s="413"/>
      <c r="AM152" s="413"/>
      <c r="AN152" s="413"/>
      <c r="AO152" s="413"/>
      <c r="AP152" s="9" t="s">
        <v>203</v>
      </c>
      <c r="AQ152" s="9" t="s">
        <v>203</v>
      </c>
      <c r="AR152" s="9" t="s">
        <v>50</v>
      </c>
      <c r="AS152" s="9" t="s">
        <v>50</v>
      </c>
      <c r="AT152" s="9" t="s">
        <v>203</v>
      </c>
      <c r="AU152" s="9" t="s">
        <v>50</v>
      </c>
      <c r="AV152" s="9" t="s">
        <v>50</v>
      </c>
      <c r="AW152" s="9" t="s">
        <v>50</v>
      </c>
      <c r="AX152" s="9" t="s">
        <v>50</v>
      </c>
      <c r="AY152" s="9" t="s">
        <v>50</v>
      </c>
    </row>
    <row r="153" spans="1:51" s="6" customFormat="1" x14ac:dyDescent="0.2">
      <c r="A153" s="10" t="s">
        <v>13</v>
      </c>
      <c r="B153" s="10" t="s">
        <v>13</v>
      </c>
      <c r="C153" s="10" t="s">
        <v>13</v>
      </c>
      <c r="D153" s="10" t="s">
        <v>13</v>
      </c>
      <c r="E153" s="10" t="s">
        <v>13</v>
      </c>
      <c r="F153" s="10" t="s">
        <v>13</v>
      </c>
      <c r="G153" s="10" t="s">
        <v>13</v>
      </c>
      <c r="H153" s="10" t="s">
        <v>13</v>
      </c>
      <c r="I153" s="10" t="s">
        <v>13</v>
      </c>
      <c r="J153" s="423" t="s">
        <v>13</v>
      </c>
      <c r="K153" s="413"/>
      <c r="L153" s="423" t="s">
        <v>13</v>
      </c>
      <c r="M153" s="413"/>
      <c r="N153" s="10" t="s">
        <v>13</v>
      </c>
      <c r="O153" s="10" t="s">
        <v>13</v>
      </c>
      <c r="P153" s="10" t="s">
        <v>13</v>
      </c>
      <c r="Q153" s="10" t="s">
        <v>13</v>
      </c>
      <c r="R153" s="10" t="s">
        <v>13</v>
      </c>
      <c r="S153" s="10" t="s">
        <v>13</v>
      </c>
      <c r="T153" s="10" t="s">
        <v>13</v>
      </c>
      <c r="U153" s="10" t="s">
        <v>13</v>
      </c>
      <c r="V153" s="10" t="s">
        <v>13</v>
      </c>
      <c r="W153" s="10" t="s">
        <v>13</v>
      </c>
      <c r="X153" s="10" t="s">
        <v>13</v>
      </c>
      <c r="Y153" s="10" t="s">
        <v>13</v>
      </c>
      <c r="Z153" s="10" t="s">
        <v>13</v>
      </c>
      <c r="AA153" s="423" t="s">
        <v>13</v>
      </c>
      <c r="AB153" s="413"/>
      <c r="AC153" s="423" t="s">
        <v>13</v>
      </c>
      <c r="AD153" s="413"/>
      <c r="AE153" s="10" t="s">
        <v>13</v>
      </c>
      <c r="AF153" s="10" t="s">
        <v>13</v>
      </c>
      <c r="AG153" s="10" t="s">
        <v>13</v>
      </c>
      <c r="AH153" s="10" t="s">
        <v>13</v>
      </c>
      <c r="AI153" s="10" t="s">
        <v>13</v>
      </c>
      <c r="AJ153" s="10" t="s">
        <v>13</v>
      </c>
      <c r="AK153" s="10" t="s">
        <v>13</v>
      </c>
      <c r="AL153" s="10" t="s">
        <v>13</v>
      </c>
      <c r="AM153" s="423" t="s">
        <v>13</v>
      </c>
      <c r="AN153" s="413"/>
      <c r="AO153" s="413"/>
      <c r="AP153" s="10" t="s">
        <v>13</v>
      </c>
      <c r="AQ153" s="10" t="s">
        <v>13</v>
      </c>
      <c r="AR153" s="10" t="s">
        <v>13</v>
      </c>
      <c r="AS153" s="10" t="s">
        <v>13</v>
      </c>
      <c r="AT153" s="10" t="s">
        <v>13</v>
      </c>
      <c r="AU153" s="10" t="s">
        <v>13</v>
      </c>
      <c r="AV153" s="10" t="s">
        <v>13</v>
      </c>
      <c r="AW153" s="10" t="s">
        <v>13</v>
      </c>
      <c r="AX153" s="10" t="s">
        <v>13</v>
      </c>
      <c r="AY153" s="10" t="s">
        <v>13</v>
      </c>
    </row>
    <row r="154" spans="1:51" s="6" customFormat="1" x14ac:dyDescent="0.2">
      <c r="A154" s="419" t="s">
        <v>16</v>
      </c>
      <c r="B154" s="420"/>
      <c r="C154" s="420"/>
      <c r="D154" s="420"/>
      <c r="E154" s="420"/>
      <c r="F154" s="420"/>
      <c r="G154" s="420"/>
      <c r="H154" s="421" t="s">
        <v>204</v>
      </c>
      <c r="I154" s="420"/>
      <c r="J154" s="420"/>
      <c r="K154" s="420"/>
      <c r="L154" s="420"/>
      <c r="M154" s="420"/>
      <c r="N154" s="420"/>
      <c r="O154" s="420"/>
      <c r="P154" s="420"/>
      <c r="Q154" s="420"/>
      <c r="R154" s="420"/>
      <c r="S154" s="420"/>
      <c r="T154" s="420"/>
      <c r="U154" s="420"/>
      <c r="V154" s="420"/>
      <c r="W154" s="420"/>
      <c r="X154" s="420"/>
      <c r="Y154" s="420"/>
      <c r="Z154" s="420"/>
      <c r="AA154" s="420"/>
      <c r="AB154" s="420"/>
      <c r="AC154" s="420"/>
      <c r="AD154" s="420"/>
      <c r="AE154" s="420"/>
      <c r="AF154" s="420"/>
      <c r="AG154" s="420"/>
      <c r="AH154" s="420"/>
      <c r="AI154" s="420"/>
      <c r="AJ154" s="420"/>
      <c r="AK154" s="420"/>
      <c r="AL154" s="420"/>
      <c r="AM154" s="420"/>
      <c r="AN154" s="420"/>
      <c r="AO154" s="420"/>
      <c r="AP154" s="368">
        <f>+AP151+AP152</f>
        <v>614930394</v>
      </c>
      <c r="AQ154" s="368">
        <f t="shared" ref="AQ154:AX154" si="4">+AQ151+AQ152</f>
        <v>614930394</v>
      </c>
      <c r="AR154" s="368">
        <f t="shared" si="4"/>
        <v>0</v>
      </c>
      <c r="AS154" s="368">
        <f t="shared" si="4"/>
        <v>257986500</v>
      </c>
      <c r="AT154" s="368">
        <f t="shared" si="4"/>
        <v>356943894</v>
      </c>
      <c r="AU154" s="368">
        <f t="shared" si="4"/>
        <v>73974500</v>
      </c>
      <c r="AV154" s="368">
        <f t="shared" si="4"/>
        <v>184012000</v>
      </c>
      <c r="AW154" s="368">
        <f t="shared" si="4"/>
        <v>73974500</v>
      </c>
      <c r="AX154" s="368">
        <f t="shared" si="4"/>
        <v>0</v>
      </c>
      <c r="AY154" s="10" t="s">
        <v>13</v>
      </c>
    </row>
    <row r="155" spans="1:51" s="6" customFormat="1" ht="63.75" x14ac:dyDescent="0.2">
      <c r="A155" s="422" t="s">
        <v>18</v>
      </c>
      <c r="B155" s="420"/>
      <c r="C155" s="422" t="s">
        <v>19</v>
      </c>
      <c r="D155" s="420"/>
      <c r="E155" s="422" t="s">
        <v>20</v>
      </c>
      <c r="F155" s="420"/>
      <c r="G155" s="422" t="s">
        <v>21</v>
      </c>
      <c r="H155" s="420"/>
      <c r="I155" s="422" t="s">
        <v>22</v>
      </c>
      <c r="J155" s="420"/>
      <c r="K155" s="420"/>
      <c r="L155" s="422" t="s">
        <v>23</v>
      </c>
      <c r="M155" s="420"/>
      <c r="N155" s="420"/>
      <c r="O155" s="422" t="s">
        <v>24</v>
      </c>
      <c r="P155" s="420"/>
      <c r="Q155" s="422" t="s">
        <v>25</v>
      </c>
      <c r="R155" s="420"/>
      <c r="S155" s="422" t="s">
        <v>26</v>
      </c>
      <c r="T155" s="420"/>
      <c r="U155" s="420"/>
      <c r="V155" s="420"/>
      <c r="W155" s="420"/>
      <c r="X155" s="420"/>
      <c r="Y155" s="420"/>
      <c r="Z155" s="420"/>
      <c r="AA155" s="422" t="s">
        <v>27</v>
      </c>
      <c r="AB155" s="420"/>
      <c r="AC155" s="420"/>
      <c r="AD155" s="420"/>
      <c r="AE155" s="420"/>
      <c r="AF155" s="422" t="s">
        <v>28</v>
      </c>
      <c r="AG155" s="420"/>
      <c r="AH155" s="420"/>
      <c r="AI155" s="11" t="s">
        <v>29</v>
      </c>
      <c r="AJ155" s="422" t="s">
        <v>30</v>
      </c>
      <c r="AK155" s="420"/>
      <c r="AL155" s="420"/>
      <c r="AM155" s="420"/>
      <c r="AN155" s="420"/>
      <c r="AO155" s="420"/>
      <c r="AP155" s="11" t="s">
        <v>31</v>
      </c>
      <c r="AQ155" s="11" t="s">
        <v>32</v>
      </c>
      <c r="AR155" s="11" t="s">
        <v>33</v>
      </c>
      <c r="AS155" s="11" t="s">
        <v>34</v>
      </c>
      <c r="AT155" s="11" t="s">
        <v>35</v>
      </c>
      <c r="AU155" s="11" t="s">
        <v>36</v>
      </c>
      <c r="AV155" s="11" t="s">
        <v>37</v>
      </c>
      <c r="AW155" s="11" t="s">
        <v>38</v>
      </c>
      <c r="AX155" s="11" t="s">
        <v>39</v>
      </c>
      <c r="AY155" s="11" t="s">
        <v>40</v>
      </c>
    </row>
    <row r="156" spans="1:51" s="6" customFormat="1" ht="12.75" x14ac:dyDescent="0.2">
      <c r="A156" s="416" t="s">
        <v>41</v>
      </c>
      <c r="B156" s="413"/>
      <c r="C156" s="416"/>
      <c r="D156" s="413"/>
      <c r="E156" s="416"/>
      <c r="F156" s="413"/>
      <c r="G156" s="416"/>
      <c r="H156" s="413"/>
      <c r="I156" s="416"/>
      <c r="J156" s="413"/>
      <c r="K156" s="413"/>
      <c r="L156" s="416"/>
      <c r="M156" s="413"/>
      <c r="N156" s="413"/>
      <c r="O156" s="416"/>
      <c r="P156" s="413"/>
      <c r="Q156" s="416"/>
      <c r="R156" s="413"/>
      <c r="S156" s="418" t="s">
        <v>42</v>
      </c>
      <c r="T156" s="413"/>
      <c r="U156" s="413"/>
      <c r="V156" s="413"/>
      <c r="W156" s="413"/>
      <c r="X156" s="413"/>
      <c r="Y156" s="413"/>
      <c r="Z156" s="413"/>
      <c r="AA156" s="416" t="s">
        <v>43</v>
      </c>
      <c r="AB156" s="413"/>
      <c r="AC156" s="413"/>
      <c r="AD156" s="413"/>
      <c r="AE156" s="413"/>
      <c r="AF156" s="416" t="s">
        <v>44</v>
      </c>
      <c r="AG156" s="413"/>
      <c r="AH156" s="413"/>
      <c r="AI156" s="5" t="s">
        <v>45</v>
      </c>
      <c r="AJ156" s="417" t="s">
        <v>46</v>
      </c>
      <c r="AK156" s="413"/>
      <c r="AL156" s="413"/>
      <c r="AM156" s="413"/>
      <c r="AN156" s="413"/>
      <c r="AO156" s="413"/>
      <c r="AP156" s="7" t="s">
        <v>205</v>
      </c>
      <c r="AQ156" s="7" t="s">
        <v>206</v>
      </c>
      <c r="AR156" s="7" t="s">
        <v>207</v>
      </c>
      <c r="AS156" s="7" t="s">
        <v>50</v>
      </c>
      <c r="AT156" s="7" t="s">
        <v>206</v>
      </c>
      <c r="AU156" s="7" t="s">
        <v>50</v>
      </c>
      <c r="AV156" s="7" t="s">
        <v>50</v>
      </c>
      <c r="AW156" s="7" t="s">
        <v>50</v>
      </c>
      <c r="AX156" s="7" t="s">
        <v>50</v>
      </c>
      <c r="AY156" s="7" t="s">
        <v>50</v>
      </c>
    </row>
    <row r="157" spans="1:51" s="6" customFormat="1" ht="12.75" x14ac:dyDescent="0.2">
      <c r="A157" s="416" t="s">
        <v>41</v>
      </c>
      <c r="B157" s="413"/>
      <c r="C157" s="416" t="s">
        <v>87</v>
      </c>
      <c r="D157" s="413"/>
      <c r="E157" s="416"/>
      <c r="F157" s="413"/>
      <c r="G157" s="416"/>
      <c r="H157" s="413"/>
      <c r="I157" s="416"/>
      <c r="J157" s="413"/>
      <c r="K157" s="413"/>
      <c r="L157" s="416"/>
      <c r="M157" s="413"/>
      <c r="N157" s="413"/>
      <c r="O157" s="416"/>
      <c r="P157" s="413"/>
      <c r="Q157" s="416"/>
      <c r="R157" s="413"/>
      <c r="S157" s="418" t="s">
        <v>88</v>
      </c>
      <c r="T157" s="413"/>
      <c r="U157" s="413"/>
      <c r="V157" s="413"/>
      <c r="W157" s="413"/>
      <c r="X157" s="413"/>
      <c r="Y157" s="413"/>
      <c r="Z157" s="413"/>
      <c r="AA157" s="416" t="s">
        <v>43</v>
      </c>
      <c r="AB157" s="413"/>
      <c r="AC157" s="413"/>
      <c r="AD157" s="413"/>
      <c r="AE157" s="413"/>
      <c r="AF157" s="416" t="s">
        <v>44</v>
      </c>
      <c r="AG157" s="413"/>
      <c r="AH157" s="413"/>
      <c r="AI157" s="5" t="s">
        <v>45</v>
      </c>
      <c r="AJ157" s="417" t="s">
        <v>46</v>
      </c>
      <c r="AK157" s="413"/>
      <c r="AL157" s="413"/>
      <c r="AM157" s="413"/>
      <c r="AN157" s="413"/>
      <c r="AO157" s="413"/>
      <c r="AP157" s="7" t="s">
        <v>205</v>
      </c>
      <c r="AQ157" s="7" t="s">
        <v>206</v>
      </c>
      <c r="AR157" s="7" t="s">
        <v>207</v>
      </c>
      <c r="AS157" s="7" t="s">
        <v>50</v>
      </c>
      <c r="AT157" s="7" t="s">
        <v>206</v>
      </c>
      <c r="AU157" s="7" t="s">
        <v>50</v>
      </c>
      <c r="AV157" s="7" t="s">
        <v>50</v>
      </c>
      <c r="AW157" s="7" t="s">
        <v>50</v>
      </c>
      <c r="AX157" s="7" t="s">
        <v>50</v>
      </c>
      <c r="AY157" s="7" t="s">
        <v>50</v>
      </c>
    </row>
    <row r="158" spans="1:51" s="6" customFormat="1" ht="12.75" x14ac:dyDescent="0.2">
      <c r="A158" s="416" t="s">
        <v>41</v>
      </c>
      <c r="B158" s="413"/>
      <c r="C158" s="416" t="s">
        <v>87</v>
      </c>
      <c r="D158" s="413"/>
      <c r="E158" s="416" t="s">
        <v>77</v>
      </c>
      <c r="F158" s="413"/>
      <c r="G158" s="416"/>
      <c r="H158" s="413"/>
      <c r="I158" s="416"/>
      <c r="J158" s="413"/>
      <c r="K158" s="413"/>
      <c r="L158" s="416"/>
      <c r="M158" s="413"/>
      <c r="N158" s="413"/>
      <c r="O158" s="416"/>
      <c r="P158" s="413"/>
      <c r="Q158" s="416"/>
      <c r="R158" s="413"/>
      <c r="S158" s="418" t="s">
        <v>78</v>
      </c>
      <c r="T158" s="413"/>
      <c r="U158" s="413"/>
      <c r="V158" s="413"/>
      <c r="W158" s="413"/>
      <c r="X158" s="413"/>
      <c r="Y158" s="413"/>
      <c r="Z158" s="413"/>
      <c r="AA158" s="416" t="s">
        <v>43</v>
      </c>
      <c r="AB158" s="413"/>
      <c r="AC158" s="413"/>
      <c r="AD158" s="413"/>
      <c r="AE158" s="413"/>
      <c r="AF158" s="416" t="s">
        <v>44</v>
      </c>
      <c r="AG158" s="413"/>
      <c r="AH158" s="413"/>
      <c r="AI158" s="5" t="s">
        <v>45</v>
      </c>
      <c r="AJ158" s="417" t="s">
        <v>46</v>
      </c>
      <c r="AK158" s="413"/>
      <c r="AL158" s="413"/>
      <c r="AM158" s="413"/>
      <c r="AN158" s="413"/>
      <c r="AO158" s="413"/>
      <c r="AP158" s="7" t="s">
        <v>205</v>
      </c>
      <c r="AQ158" s="7" t="s">
        <v>206</v>
      </c>
      <c r="AR158" s="7" t="s">
        <v>207</v>
      </c>
      <c r="AS158" s="7" t="s">
        <v>50</v>
      </c>
      <c r="AT158" s="7" t="s">
        <v>206</v>
      </c>
      <c r="AU158" s="7" t="s">
        <v>50</v>
      </c>
      <c r="AV158" s="7" t="s">
        <v>50</v>
      </c>
      <c r="AW158" s="7" t="s">
        <v>50</v>
      </c>
      <c r="AX158" s="7" t="s">
        <v>50</v>
      </c>
      <c r="AY158" s="7" t="s">
        <v>50</v>
      </c>
    </row>
    <row r="159" spans="1:51" s="6" customFormat="1" ht="12.75" x14ac:dyDescent="0.2">
      <c r="A159" s="416" t="s">
        <v>41</v>
      </c>
      <c r="B159" s="413"/>
      <c r="C159" s="416" t="s">
        <v>87</v>
      </c>
      <c r="D159" s="413"/>
      <c r="E159" s="416" t="s">
        <v>77</v>
      </c>
      <c r="F159" s="413"/>
      <c r="G159" s="416" t="s">
        <v>57</v>
      </c>
      <c r="H159" s="413"/>
      <c r="I159" s="416"/>
      <c r="J159" s="413"/>
      <c r="K159" s="413"/>
      <c r="L159" s="416"/>
      <c r="M159" s="413"/>
      <c r="N159" s="413"/>
      <c r="O159" s="416"/>
      <c r="P159" s="413"/>
      <c r="Q159" s="416"/>
      <c r="R159" s="413"/>
      <c r="S159" s="418" t="s">
        <v>96</v>
      </c>
      <c r="T159" s="413"/>
      <c r="U159" s="413"/>
      <c r="V159" s="413"/>
      <c r="W159" s="413"/>
      <c r="X159" s="413"/>
      <c r="Y159" s="413"/>
      <c r="Z159" s="413"/>
      <c r="AA159" s="416" t="s">
        <v>43</v>
      </c>
      <c r="AB159" s="413"/>
      <c r="AC159" s="413"/>
      <c r="AD159" s="413"/>
      <c r="AE159" s="413"/>
      <c r="AF159" s="416" t="s">
        <v>44</v>
      </c>
      <c r="AG159" s="413"/>
      <c r="AH159" s="413"/>
      <c r="AI159" s="5" t="s">
        <v>45</v>
      </c>
      <c r="AJ159" s="417" t="s">
        <v>46</v>
      </c>
      <c r="AK159" s="413"/>
      <c r="AL159" s="413"/>
      <c r="AM159" s="413"/>
      <c r="AN159" s="413"/>
      <c r="AO159" s="413"/>
      <c r="AP159" s="7" t="s">
        <v>205</v>
      </c>
      <c r="AQ159" s="7" t="s">
        <v>206</v>
      </c>
      <c r="AR159" s="7" t="s">
        <v>207</v>
      </c>
      <c r="AS159" s="7" t="s">
        <v>50</v>
      </c>
      <c r="AT159" s="7" t="s">
        <v>206</v>
      </c>
      <c r="AU159" s="7" t="s">
        <v>50</v>
      </c>
      <c r="AV159" s="7" t="s">
        <v>50</v>
      </c>
      <c r="AW159" s="7" t="s">
        <v>50</v>
      </c>
      <c r="AX159" s="7" t="s">
        <v>50</v>
      </c>
      <c r="AY159" s="7" t="s">
        <v>50</v>
      </c>
    </row>
    <row r="160" spans="1:51" s="6" customFormat="1" ht="12.75" x14ac:dyDescent="0.2">
      <c r="A160" s="416" t="s">
        <v>41</v>
      </c>
      <c r="B160" s="413"/>
      <c r="C160" s="416" t="s">
        <v>87</v>
      </c>
      <c r="D160" s="413"/>
      <c r="E160" s="416" t="s">
        <v>77</v>
      </c>
      <c r="F160" s="413"/>
      <c r="G160" s="416" t="s">
        <v>57</v>
      </c>
      <c r="H160" s="413"/>
      <c r="I160" s="416" t="s">
        <v>81</v>
      </c>
      <c r="J160" s="413"/>
      <c r="K160" s="413"/>
      <c r="L160" s="416"/>
      <c r="M160" s="413"/>
      <c r="N160" s="413"/>
      <c r="O160" s="416"/>
      <c r="P160" s="413"/>
      <c r="Q160" s="416"/>
      <c r="R160" s="413"/>
      <c r="S160" s="418" t="s">
        <v>82</v>
      </c>
      <c r="T160" s="413"/>
      <c r="U160" s="413"/>
      <c r="V160" s="413"/>
      <c r="W160" s="413"/>
      <c r="X160" s="413"/>
      <c r="Y160" s="413"/>
      <c r="Z160" s="413"/>
      <c r="AA160" s="416" t="s">
        <v>43</v>
      </c>
      <c r="AB160" s="413"/>
      <c r="AC160" s="413"/>
      <c r="AD160" s="413"/>
      <c r="AE160" s="413"/>
      <c r="AF160" s="416" t="s">
        <v>44</v>
      </c>
      <c r="AG160" s="413"/>
      <c r="AH160" s="413"/>
      <c r="AI160" s="5" t="s">
        <v>45</v>
      </c>
      <c r="AJ160" s="417" t="s">
        <v>46</v>
      </c>
      <c r="AK160" s="413"/>
      <c r="AL160" s="413"/>
      <c r="AM160" s="413"/>
      <c r="AN160" s="413"/>
      <c r="AO160" s="413"/>
      <c r="AP160" s="7" t="s">
        <v>205</v>
      </c>
      <c r="AQ160" s="7" t="s">
        <v>206</v>
      </c>
      <c r="AR160" s="7" t="s">
        <v>207</v>
      </c>
      <c r="AS160" s="7" t="s">
        <v>50</v>
      </c>
      <c r="AT160" s="7" t="s">
        <v>206</v>
      </c>
      <c r="AU160" s="7" t="s">
        <v>50</v>
      </c>
      <c r="AV160" s="7" t="s">
        <v>50</v>
      </c>
      <c r="AW160" s="7" t="s">
        <v>50</v>
      </c>
      <c r="AX160" s="7" t="s">
        <v>50</v>
      </c>
      <c r="AY160" s="7" t="s">
        <v>50</v>
      </c>
    </row>
    <row r="161" spans="1:51" s="6" customFormat="1" ht="12.75" x14ac:dyDescent="0.2">
      <c r="A161" s="416" t="s">
        <v>41</v>
      </c>
      <c r="B161" s="413"/>
      <c r="C161" s="416" t="s">
        <v>87</v>
      </c>
      <c r="D161" s="413"/>
      <c r="E161" s="416" t="s">
        <v>77</v>
      </c>
      <c r="F161" s="413"/>
      <c r="G161" s="416" t="s">
        <v>57</v>
      </c>
      <c r="H161" s="413"/>
      <c r="I161" s="416" t="s">
        <v>81</v>
      </c>
      <c r="J161" s="413"/>
      <c r="K161" s="413"/>
      <c r="L161" s="416" t="s">
        <v>100</v>
      </c>
      <c r="M161" s="413"/>
      <c r="N161" s="413"/>
      <c r="O161" s="416"/>
      <c r="P161" s="413"/>
      <c r="Q161" s="416"/>
      <c r="R161" s="413"/>
      <c r="S161" s="418" t="s">
        <v>101</v>
      </c>
      <c r="T161" s="413"/>
      <c r="U161" s="413"/>
      <c r="V161" s="413"/>
      <c r="W161" s="413"/>
      <c r="X161" s="413"/>
      <c r="Y161" s="413"/>
      <c r="Z161" s="413"/>
      <c r="AA161" s="416" t="s">
        <v>43</v>
      </c>
      <c r="AB161" s="413"/>
      <c r="AC161" s="413"/>
      <c r="AD161" s="413"/>
      <c r="AE161" s="413"/>
      <c r="AF161" s="416" t="s">
        <v>44</v>
      </c>
      <c r="AG161" s="413"/>
      <c r="AH161" s="413"/>
      <c r="AI161" s="5" t="s">
        <v>45</v>
      </c>
      <c r="AJ161" s="417" t="s">
        <v>46</v>
      </c>
      <c r="AK161" s="413"/>
      <c r="AL161" s="413"/>
      <c r="AM161" s="413"/>
      <c r="AN161" s="413"/>
      <c r="AO161" s="413"/>
      <c r="AP161" s="7" t="s">
        <v>205</v>
      </c>
      <c r="AQ161" s="7" t="s">
        <v>206</v>
      </c>
      <c r="AR161" s="7" t="s">
        <v>207</v>
      </c>
      <c r="AS161" s="7" t="s">
        <v>50</v>
      </c>
      <c r="AT161" s="7" t="s">
        <v>206</v>
      </c>
      <c r="AU161" s="7" t="s">
        <v>50</v>
      </c>
      <c r="AV161" s="7" t="s">
        <v>50</v>
      </c>
      <c r="AW161" s="7" t="s">
        <v>50</v>
      </c>
      <c r="AX161" s="7" t="s">
        <v>50</v>
      </c>
      <c r="AY161" s="7" t="s">
        <v>50</v>
      </c>
    </row>
    <row r="162" spans="1:51" s="6" customFormat="1" ht="12.75" x14ac:dyDescent="0.2">
      <c r="A162" s="412" t="s">
        <v>41</v>
      </c>
      <c r="B162" s="413"/>
      <c r="C162" s="412" t="s">
        <v>87</v>
      </c>
      <c r="D162" s="413"/>
      <c r="E162" s="412" t="s">
        <v>77</v>
      </c>
      <c r="F162" s="413"/>
      <c r="G162" s="412" t="s">
        <v>57</v>
      </c>
      <c r="H162" s="413"/>
      <c r="I162" s="412" t="s">
        <v>81</v>
      </c>
      <c r="J162" s="413"/>
      <c r="K162" s="413"/>
      <c r="L162" s="412" t="s">
        <v>100</v>
      </c>
      <c r="M162" s="413"/>
      <c r="N162" s="413"/>
      <c r="O162" s="412" t="s">
        <v>85</v>
      </c>
      <c r="P162" s="413"/>
      <c r="Q162" s="412"/>
      <c r="R162" s="413"/>
      <c r="S162" s="414" t="s">
        <v>106</v>
      </c>
      <c r="T162" s="413"/>
      <c r="U162" s="413"/>
      <c r="V162" s="413"/>
      <c r="W162" s="413"/>
      <c r="X162" s="413"/>
      <c r="Y162" s="413"/>
      <c r="Z162" s="413"/>
      <c r="AA162" s="412" t="s">
        <v>43</v>
      </c>
      <c r="AB162" s="413"/>
      <c r="AC162" s="413"/>
      <c r="AD162" s="413"/>
      <c r="AE162" s="413"/>
      <c r="AF162" s="412" t="s">
        <v>44</v>
      </c>
      <c r="AG162" s="413"/>
      <c r="AH162" s="413"/>
      <c r="AI162" s="8" t="s">
        <v>45</v>
      </c>
      <c r="AJ162" s="415" t="s">
        <v>46</v>
      </c>
      <c r="AK162" s="413"/>
      <c r="AL162" s="413"/>
      <c r="AM162" s="413"/>
      <c r="AN162" s="413"/>
      <c r="AO162" s="413"/>
      <c r="AP162" s="9" t="s">
        <v>205</v>
      </c>
      <c r="AQ162" s="9" t="s">
        <v>206</v>
      </c>
      <c r="AR162" s="9" t="s">
        <v>207</v>
      </c>
      <c r="AS162" s="9" t="s">
        <v>50</v>
      </c>
      <c r="AT162" s="9" t="s">
        <v>206</v>
      </c>
      <c r="AU162" s="9" t="s">
        <v>50</v>
      </c>
      <c r="AV162" s="9" t="s">
        <v>50</v>
      </c>
      <c r="AW162" s="9" t="s">
        <v>50</v>
      </c>
      <c r="AX162" s="9" t="s">
        <v>50</v>
      </c>
      <c r="AY162" s="9" t="s">
        <v>50</v>
      </c>
    </row>
    <row r="163" spans="1:51" s="6" customFormat="1" x14ac:dyDescent="0.2">
      <c r="A163" s="10" t="s">
        <v>13</v>
      </c>
      <c r="B163" s="10" t="s">
        <v>13</v>
      </c>
      <c r="C163" s="10" t="s">
        <v>13</v>
      </c>
      <c r="D163" s="10" t="s">
        <v>13</v>
      </c>
      <c r="E163" s="10" t="s">
        <v>13</v>
      </c>
      <c r="F163" s="10" t="s">
        <v>13</v>
      </c>
      <c r="G163" s="10" t="s">
        <v>13</v>
      </c>
      <c r="H163" s="10" t="s">
        <v>13</v>
      </c>
      <c r="I163" s="10" t="s">
        <v>13</v>
      </c>
      <c r="J163" s="423" t="s">
        <v>13</v>
      </c>
      <c r="K163" s="413"/>
      <c r="L163" s="423" t="s">
        <v>13</v>
      </c>
      <c r="M163" s="413"/>
      <c r="N163" s="10" t="s">
        <v>13</v>
      </c>
      <c r="O163" s="10" t="s">
        <v>13</v>
      </c>
      <c r="P163" s="10" t="s">
        <v>13</v>
      </c>
      <c r="Q163" s="10" t="s">
        <v>13</v>
      </c>
      <c r="R163" s="10" t="s">
        <v>13</v>
      </c>
      <c r="S163" s="10" t="s">
        <v>13</v>
      </c>
      <c r="T163" s="10" t="s">
        <v>13</v>
      </c>
      <c r="U163" s="10" t="s">
        <v>13</v>
      </c>
      <c r="V163" s="10" t="s">
        <v>13</v>
      </c>
      <c r="W163" s="10" t="s">
        <v>13</v>
      </c>
      <c r="X163" s="10" t="s">
        <v>13</v>
      </c>
      <c r="Y163" s="10" t="s">
        <v>13</v>
      </c>
      <c r="Z163" s="10" t="s">
        <v>13</v>
      </c>
      <c r="AA163" s="423" t="s">
        <v>13</v>
      </c>
      <c r="AB163" s="413"/>
      <c r="AC163" s="423" t="s">
        <v>13</v>
      </c>
      <c r="AD163" s="413"/>
      <c r="AE163" s="10" t="s">
        <v>13</v>
      </c>
      <c r="AF163" s="10" t="s">
        <v>13</v>
      </c>
      <c r="AG163" s="10" t="s">
        <v>13</v>
      </c>
      <c r="AH163" s="10" t="s">
        <v>13</v>
      </c>
      <c r="AI163" s="10" t="s">
        <v>13</v>
      </c>
      <c r="AJ163" s="10" t="s">
        <v>13</v>
      </c>
      <c r="AK163" s="10" t="s">
        <v>13</v>
      </c>
      <c r="AL163" s="10" t="s">
        <v>13</v>
      </c>
      <c r="AM163" s="423" t="s">
        <v>13</v>
      </c>
      <c r="AN163" s="413"/>
      <c r="AO163" s="413"/>
      <c r="AP163" s="10" t="s">
        <v>13</v>
      </c>
      <c r="AQ163" s="10" t="s">
        <v>13</v>
      </c>
      <c r="AR163" s="10" t="s">
        <v>13</v>
      </c>
      <c r="AS163" s="10" t="s">
        <v>13</v>
      </c>
      <c r="AT163" s="10" t="s">
        <v>13</v>
      </c>
      <c r="AU163" s="10" t="s">
        <v>13</v>
      </c>
      <c r="AV163" s="10" t="s">
        <v>13</v>
      </c>
      <c r="AW163" s="10" t="s">
        <v>13</v>
      </c>
      <c r="AX163" s="10" t="s">
        <v>13</v>
      </c>
      <c r="AY163" s="10" t="s">
        <v>13</v>
      </c>
    </row>
    <row r="164" spans="1:51" s="6" customFormat="1" x14ac:dyDescent="0.2">
      <c r="A164" s="419" t="s">
        <v>16</v>
      </c>
      <c r="B164" s="420"/>
      <c r="C164" s="420"/>
      <c r="D164" s="420"/>
      <c r="E164" s="420"/>
      <c r="F164" s="420"/>
      <c r="G164" s="420"/>
      <c r="H164" s="421" t="s">
        <v>208</v>
      </c>
      <c r="I164" s="420"/>
      <c r="J164" s="420"/>
      <c r="K164" s="420"/>
      <c r="L164" s="420"/>
      <c r="M164" s="420"/>
      <c r="N164" s="420"/>
      <c r="O164" s="420"/>
      <c r="P164" s="420"/>
      <c r="Q164" s="420"/>
      <c r="R164" s="420"/>
      <c r="S164" s="420"/>
      <c r="T164" s="420"/>
      <c r="U164" s="420"/>
      <c r="V164" s="420"/>
      <c r="W164" s="420"/>
      <c r="X164" s="420"/>
      <c r="Y164" s="420"/>
      <c r="Z164" s="420"/>
      <c r="AA164" s="420"/>
      <c r="AB164" s="420"/>
      <c r="AC164" s="420"/>
      <c r="AD164" s="420"/>
      <c r="AE164" s="420"/>
      <c r="AF164" s="420"/>
      <c r="AG164" s="420"/>
      <c r="AH164" s="420"/>
      <c r="AI164" s="420"/>
      <c r="AJ164" s="420"/>
      <c r="AK164" s="420"/>
      <c r="AL164" s="420"/>
      <c r="AM164" s="420"/>
      <c r="AN164" s="420"/>
      <c r="AO164" s="420"/>
      <c r="AP164" s="10" t="s">
        <v>13</v>
      </c>
      <c r="AQ164" s="10" t="s">
        <v>13</v>
      </c>
      <c r="AR164" s="10" t="s">
        <v>13</v>
      </c>
      <c r="AS164" s="10" t="s">
        <v>13</v>
      </c>
      <c r="AT164" s="10" t="s">
        <v>13</v>
      </c>
      <c r="AU164" s="10" t="s">
        <v>13</v>
      </c>
      <c r="AV164" s="10" t="s">
        <v>13</v>
      </c>
      <c r="AW164" s="10" t="s">
        <v>13</v>
      </c>
      <c r="AX164" s="10" t="s">
        <v>13</v>
      </c>
      <c r="AY164" s="10" t="s">
        <v>13</v>
      </c>
    </row>
    <row r="165" spans="1:51" s="6" customFormat="1" ht="63.75" x14ac:dyDescent="0.2">
      <c r="A165" s="422" t="s">
        <v>18</v>
      </c>
      <c r="B165" s="420"/>
      <c r="C165" s="422" t="s">
        <v>19</v>
      </c>
      <c r="D165" s="420"/>
      <c r="E165" s="422" t="s">
        <v>20</v>
      </c>
      <c r="F165" s="420"/>
      <c r="G165" s="422" t="s">
        <v>21</v>
      </c>
      <c r="H165" s="420"/>
      <c r="I165" s="422" t="s">
        <v>22</v>
      </c>
      <c r="J165" s="420"/>
      <c r="K165" s="420"/>
      <c r="L165" s="422" t="s">
        <v>23</v>
      </c>
      <c r="M165" s="420"/>
      <c r="N165" s="420"/>
      <c r="O165" s="422" t="s">
        <v>24</v>
      </c>
      <c r="P165" s="420"/>
      <c r="Q165" s="422" t="s">
        <v>25</v>
      </c>
      <c r="R165" s="420"/>
      <c r="S165" s="422" t="s">
        <v>26</v>
      </c>
      <c r="T165" s="420"/>
      <c r="U165" s="420"/>
      <c r="V165" s="420"/>
      <c r="W165" s="420"/>
      <c r="X165" s="420"/>
      <c r="Y165" s="420"/>
      <c r="Z165" s="420"/>
      <c r="AA165" s="422" t="s">
        <v>27</v>
      </c>
      <c r="AB165" s="420"/>
      <c r="AC165" s="420"/>
      <c r="AD165" s="420"/>
      <c r="AE165" s="420"/>
      <c r="AF165" s="422" t="s">
        <v>28</v>
      </c>
      <c r="AG165" s="420"/>
      <c r="AH165" s="420"/>
      <c r="AI165" s="11" t="s">
        <v>29</v>
      </c>
      <c r="AJ165" s="422" t="s">
        <v>30</v>
      </c>
      <c r="AK165" s="420"/>
      <c r="AL165" s="420"/>
      <c r="AM165" s="420"/>
      <c r="AN165" s="420"/>
      <c r="AO165" s="420"/>
      <c r="AP165" s="11" t="s">
        <v>31</v>
      </c>
      <c r="AQ165" s="11" t="s">
        <v>32</v>
      </c>
      <c r="AR165" s="11" t="s">
        <v>33</v>
      </c>
      <c r="AS165" s="11" t="s">
        <v>34</v>
      </c>
      <c r="AT165" s="11" t="s">
        <v>35</v>
      </c>
      <c r="AU165" s="11" t="s">
        <v>36</v>
      </c>
      <c r="AV165" s="11" t="s">
        <v>37</v>
      </c>
      <c r="AW165" s="11" t="s">
        <v>38</v>
      </c>
      <c r="AX165" s="11" t="s">
        <v>39</v>
      </c>
      <c r="AY165" s="11" t="s">
        <v>40</v>
      </c>
    </row>
    <row r="166" spans="1:51" s="6" customFormat="1" ht="12.75" x14ac:dyDescent="0.2">
      <c r="A166" s="416" t="s">
        <v>41</v>
      </c>
      <c r="B166" s="413"/>
      <c r="C166" s="416"/>
      <c r="D166" s="413"/>
      <c r="E166" s="416"/>
      <c r="F166" s="413"/>
      <c r="G166" s="416"/>
      <c r="H166" s="413"/>
      <c r="I166" s="416"/>
      <c r="J166" s="413"/>
      <c r="K166" s="413"/>
      <c r="L166" s="416"/>
      <c r="M166" s="413"/>
      <c r="N166" s="413"/>
      <c r="O166" s="416"/>
      <c r="P166" s="413"/>
      <c r="Q166" s="416"/>
      <c r="R166" s="413"/>
      <c r="S166" s="418" t="s">
        <v>42</v>
      </c>
      <c r="T166" s="413"/>
      <c r="U166" s="413"/>
      <c r="V166" s="413"/>
      <c r="W166" s="413"/>
      <c r="X166" s="413"/>
      <c r="Y166" s="413"/>
      <c r="Z166" s="413"/>
      <c r="AA166" s="416" t="s">
        <v>56</v>
      </c>
      <c r="AB166" s="413"/>
      <c r="AC166" s="413"/>
      <c r="AD166" s="413"/>
      <c r="AE166" s="413"/>
      <c r="AF166" s="416" t="s">
        <v>44</v>
      </c>
      <c r="AG166" s="413"/>
      <c r="AH166" s="413"/>
      <c r="AI166" s="5" t="s">
        <v>57</v>
      </c>
      <c r="AJ166" s="417" t="s">
        <v>58</v>
      </c>
      <c r="AK166" s="413"/>
      <c r="AL166" s="413"/>
      <c r="AM166" s="413"/>
      <c r="AN166" s="413"/>
      <c r="AO166" s="413"/>
      <c r="AP166" s="7" t="s">
        <v>209</v>
      </c>
      <c r="AQ166" s="7" t="s">
        <v>209</v>
      </c>
      <c r="AR166" s="7" t="s">
        <v>50</v>
      </c>
      <c r="AS166" s="7" t="s">
        <v>210</v>
      </c>
      <c r="AT166" s="7" t="s">
        <v>211</v>
      </c>
      <c r="AU166" s="7" t="s">
        <v>212</v>
      </c>
      <c r="AV166" s="7" t="s">
        <v>213</v>
      </c>
      <c r="AW166" s="7" t="s">
        <v>212</v>
      </c>
      <c r="AX166" s="7" t="s">
        <v>50</v>
      </c>
      <c r="AY166" s="7" t="s">
        <v>50</v>
      </c>
    </row>
    <row r="167" spans="1:51" s="6" customFormat="1" ht="12.75" x14ac:dyDescent="0.2">
      <c r="A167" s="416" t="s">
        <v>41</v>
      </c>
      <c r="B167" s="413"/>
      <c r="C167" s="416" t="s">
        <v>87</v>
      </c>
      <c r="D167" s="413"/>
      <c r="E167" s="416"/>
      <c r="F167" s="413"/>
      <c r="G167" s="416"/>
      <c r="H167" s="413"/>
      <c r="I167" s="416"/>
      <c r="J167" s="413"/>
      <c r="K167" s="413"/>
      <c r="L167" s="416"/>
      <c r="M167" s="413"/>
      <c r="N167" s="413"/>
      <c r="O167" s="416"/>
      <c r="P167" s="413"/>
      <c r="Q167" s="416"/>
      <c r="R167" s="413"/>
      <c r="S167" s="418" t="s">
        <v>88</v>
      </c>
      <c r="T167" s="413"/>
      <c r="U167" s="413"/>
      <c r="V167" s="413"/>
      <c r="W167" s="413"/>
      <c r="X167" s="413"/>
      <c r="Y167" s="413"/>
      <c r="Z167" s="413"/>
      <c r="AA167" s="416" t="s">
        <v>56</v>
      </c>
      <c r="AB167" s="413"/>
      <c r="AC167" s="413"/>
      <c r="AD167" s="413"/>
      <c r="AE167" s="413"/>
      <c r="AF167" s="416" t="s">
        <v>44</v>
      </c>
      <c r="AG167" s="413"/>
      <c r="AH167" s="413"/>
      <c r="AI167" s="5" t="s">
        <v>57</v>
      </c>
      <c r="AJ167" s="417" t="s">
        <v>58</v>
      </c>
      <c r="AK167" s="413"/>
      <c r="AL167" s="413"/>
      <c r="AM167" s="413"/>
      <c r="AN167" s="413"/>
      <c r="AO167" s="413"/>
      <c r="AP167" s="7" t="s">
        <v>209</v>
      </c>
      <c r="AQ167" s="7" t="s">
        <v>209</v>
      </c>
      <c r="AR167" s="7" t="s">
        <v>50</v>
      </c>
      <c r="AS167" s="7" t="s">
        <v>210</v>
      </c>
      <c r="AT167" s="7" t="s">
        <v>211</v>
      </c>
      <c r="AU167" s="7" t="s">
        <v>212</v>
      </c>
      <c r="AV167" s="7" t="s">
        <v>213</v>
      </c>
      <c r="AW167" s="7" t="s">
        <v>212</v>
      </c>
      <c r="AX167" s="7" t="s">
        <v>50</v>
      </c>
      <c r="AY167" s="7" t="s">
        <v>50</v>
      </c>
    </row>
    <row r="168" spans="1:51" s="6" customFormat="1" ht="12.75" x14ac:dyDescent="0.2">
      <c r="A168" s="416" t="s">
        <v>41</v>
      </c>
      <c r="B168" s="413"/>
      <c r="C168" s="416" t="s">
        <v>87</v>
      </c>
      <c r="D168" s="413"/>
      <c r="E168" s="416" t="s">
        <v>77</v>
      </c>
      <c r="F168" s="413"/>
      <c r="G168" s="416"/>
      <c r="H168" s="413"/>
      <c r="I168" s="416"/>
      <c r="J168" s="413"/>
      <c r="K168" s="413"/>
      <c r="L168" s="416"/>
      <c r="M168" s="413"/>
      <c r="N168" s="413"/>
      <c r="O168" s="416"/>
      <c r="P168" s="413"/>
      <c r="Q168" s="416"/>
      <c r="R168" s="413"/>
      <c r="S168" s="418" t="s">
        <v>78</v>
      </c>
      <c r="T168" s="413"/>
      <c r="U168" s="413"/>
      <c r="V168" s="413"/>
      <c r="W168" s="413"/>
      <c r="X168" s="413"/>
      <c r="Y168" s="413"/>
      <c r="Z168" s="413"/>
      <c r="AA168" s="416" t="s">
        <v>56</v>
      </c>
      <c r="AB168" s="413"/>
      <c r="AC168" s="413"/>
      <c r="AD168" s="413"/>
      <c r="AE168" s="413"/>
      <c r="AF168" s="416" t="s">
        <v>44</v>
      </c>
      <c r="AG168" s="413"/>
      <c r="AH168" s="413"/>
      <c r="AI168" s="5" t="s">
        <v>57</v>
      </c>
      <c r="AJ168" s="417" t="s">
        <v>58</v>
      </c>
      <c r="AK168" s="413"/>
      <c r="AL168" s="413"/>
      <c r="AM168" s="413"/>
      <c r="AN168" s="413"/>
      <c r="AO168" s="413"/>
      <c r="AP168" s="7" t="s">
        <v>209</v>
      </c>
      <c r="AQ168" s="7" t="s">
        <v>209</v>
      </c>
      <c r="AR168" s="7" t="s">
        <v>50</v>
      </c>
      <c r="AS168" s="7" t="s">
        <v>210</v>
      </c>
      <c r="AT168" s="7" t="s">
        <v>211</v>
      </c>
      <c r="AU168" s="7" t="s">
        <v>212</v>
      </c>
      <c r="AV168" s="7" t="s">
        <v>213</v>
      </c>
      <c r="AW168" s="7" t="s">
        <v>212</v>
      </c>
      <c r="AX168" s="7" t="s">
        <v>50</v>
      </c>
      <c r="AY168" s="7" t="s">
        <v>50</v>
      </c>
    </row>
    <row r="169" spans="1:51" s="6" customFormat="1" ht="12.75" x14ac:dyDescent="0.2">
      <c r="A169" s="416" t="s">
        <v>41</v>
      </c>
      <c r="B169" s="413"/>
      <c r="C169" s="416" t="s">
        <v>87</v>
      </c>
      <c r="D169" s="413"/>
      <c r="E169" s="416" t="s">
        <v>77</v>
      </c>
      <c r="F169" s="413"/>
      <c r="G169" s="416" t="s">
        <v>57</v>
      </c>
      <c r="H169" s="413"/>
      <c r="I169" s="416"/>
      <c r="J169" s="413"/>
      <c r="K169" s="413"/>
      <c r="L169" s="416"/>
      <c r="M169" s="413"/>
      <c r="N169" s="413"/>
      <c r="O169" s="416"/>
      <c r="P169" s="413"/>
      <c r="Q169" s="416"/>
      <c r="R169" s="413"/>
      <c r="S169" s="418" t="s">
        <v>96</v>
      </c>
      <c r="T169" s="413"/>
      <c r="U169" s="413"/>
      <c r="V169" s="413"/>
      <c r="W169" s="413"/>
      <c r="X169" s="413"/>
      <c r="Y169" s="413"/>
      <c r="Z169" s="413"/>
      <c r="AA169" s="416" t="s">
        <v>56</v>
      </c>
      <c r="AB169" s="413"/>
      <c r="AC169" s="413"/>
      <c r="AD169" s="413"/>
      <c r="AE169" s="413"/>
      <c r="AF169" s="416" t="s">
        <v>44</v>
      </c>
      <c r="AG169" s="413"/>
      <c r="AH169" s="413"/>
      <c r="AI169" s="5" t="s">
        <v>57</v>
      </c>
      <c r="AJ169" s="417" t="s">
        <v>58</v>
      </c>
      <c r="AK169" s="413"/>
      <c r="AL169" s="413"/>
      <c r="AM169" s="413"/>
      <c r="AN169" s="413"/>
      <c r="AO169" s="413"/>
      <c r="AP169" s="7" t="s">
        <v>209</v>
      </c>
      <c r="AQ169" s="7" t="s">
        <v>209</v>
      </c>
      <c r="AR169" s="7" t="s">
        <v>50</v>
      </c>
      <c r="AS169" s="7" t="s">
        <v>210</v>
      </c>
      <c r="AT169" s="7" t="s">
        <v>211</v>
      </c>
      <c r="AU169" s="7" t="s">
        <v>212</v>
      </c>
      <c r="AV169" s="7" t="s">
        <v>213</v>
      </c>
      <c r="AW169" s="7" t="s">
        <v>212</v>
      </c>
      <c r="AX169" s="7" t="s">
        <v>50</v>
      </c>
      <c r="AY169" s="7" t="s">
        <v>50</v>
      </c>
    </row>
    <row r="170" spans="1:51" s="6" customFormat="1" ht="12.75" x14ac:dyDescent="0.2">
      <c r="A170" s="416" t="s">
        <v>41</v>
      </c>
      <c r="B170" s="413"/>
      <c r="C170" s="416" t="s">
        <v>87</v>
      </c>
      <c r="D170" s="413"/>
      <c r="E170" s="416" t="s">
        <v>77</v>
      </c>
      <c r="F170" s="413"/>
      <c r="G170" s="416" t="s">
        <v>57</v>
      </c>
      <c r="H170" s="413"/>
      <c r="I170" s="416" t="s">
        <v>81</v>
      </c>
      <c r="J170" s="413"/>
      <c r="K170" s="413"/>
      <c r="L170" s="416"/>
      <c r="M170" s="413"/>
      <c r="N170" s="413"/>
      <c r="O170" s="416"/>
      <c r="P170" s="413"/>
      <c r="Q170" s="416"/>
      <c r="R170" s="413"/>
      <c r="S170" s="418" t="s">
        <v>82</v>
      </c>
      <c r="T170" s="413"/>
      <c r="U170" s="413"/>
      <c r="V170" s="413"/>
      <c r="W170" s="413"/>
      <c r="X170" s="413"/>
      <c r="Y170" s="413"/>
      <c r="Z170" s="413"/>
      <c r="AA170" s="416" t="s">
        <v>56</v>
      </c>
      <c r="AB170" s="413"/>
      <c r="AC170" s="413"/>
      <c r="AD170" s="413"/>
      <c r="AE170" s="413"/>
      <c r="AF170" s="416" t="s">
        <v>44</v>
      </c>
      <c r="AG170" s="413"/>
      <c r="AH170" s="413"/>
      <c r="AI170" s="5" t="s">
        <v>57</v>
      </c>
      <c r="AJ170" s="417" t="s">
        <v>58</v>
      </c>
      <c r="AK170" s="413"/>
      <c r="AL170" s="413"/>
      <c r="AM170" s="413"/>
      <c r="AN170" s="413"/>
      <c r="AO170" s="413"/>
      <c r="AP170" s="7" t="s">
        <v>209</v>
      </c>
      <c r="AQ170" s="7" t="s">
        <v>209</v>
      </c>
      <c r="AR170" s="7" t="s">
        <v>50</v>
      </c>
      <c r="AS170" s="7" t="s">
        <v>210</v>
      </c>
      <c r="AT170" s="7" t="s">
        <v>211</v>
      </c>
      <c r="AU170" s="7" t="s">
        <v>212</v>
      </c>
      <c r="AV170" s="7" t="s">
        <v>213</v>
      </c>
      <c r="AW170" s="7" t="s">
        <v>212</v>
      </c>
      <c r="AX170" s="7" t="s">
        <v>50</v>
      </c>
      <c r="AY170" s="7" t="s">
        <v>50</v>
      </c>
    </row>
    <row r="171" spans="1:51" s="6" customFormat="1" ht="12.75" x14ac:dyDescent="0.2">
      <c r="A171" s="416" t="s">
        <v>41</v>
      </c>
      <c r="B171" s="413"/>
      <c r="C171" s="416" t="s">
        <v>87</v>
      </c>
      <c r="D171" s="413"/>
      <c r="E171" s="416" t="s">
        <v>77</v>
      </c>
      <c r="F171" s="413"/>
      <c r="G171" s="416" t="s">
        <v>57</v>
      </c>
      <c r="H171" s="413"/>
      <c r="I171" s="416" t="s">
        <v>81</v>
      </c>
      <c r="J171" s="413"/>
      <c r="K171" s="413"/>
      <c r="L171" s="416" t="s">
        <v>100</v>
      </c>
      <c r="M171" s="413"/>
      <c r="N171" s="413"/>
      <c r="O171" s="416"/>
      <c r="P171" s="413"/>
      <c r="Q171" s="416"/>
      <c r="R171" s="413"/>
      <c r="S171" s="418" t="s">
        <v>101</v>
      </c>
      <c r="T171" s="413"/>
      <c r="U171" s="413"/>
      <c r="V171" s="413"/>
      <c r="W171" s="413"/>
      <c r="X171" s="413"/>
      <c r="Y171" s="413"/>
      <c r="Z171" s="413"/>
      <c r="AA171" s="416" t="s">
        <v>56</v>
      </c>
      <c r="AB171" s="413"/>
      <c r="AC171" s="413"/>
      <c r="AD171" s="413"/>
      <c r="AE171" s="413"/>
      <c r="AF171" s="416" t="s">
        <v>44</v>
      </c>
      <c r="AG171" s="413"/>
      <c r="AH171" s="413"/>
      <c r="AI171" s="5" t="s">
        <v>57</v>
      </c>
      <c r="AJ171" s="417" t="s">
        <v>58</v>
      </c>
      <c r="AK171" s="413"/>
      <c r="AL171" s="413"/>
      <c r="AM171" s="413"/>
      <c r="AN171" s="413"/>
      <c r="AO171" s="413"/>
      <c r="AP171" s="7" t="s">
        <v>209</v>
      </c>
      <c r="AQ171" s="7" t="s">
        <v>209</v>
      </c>
      <c r="AR171" s="7" t="s">
        <v>50</v>
      </c>
      <c r="AS171" s="7" t="s">
        <v>210</v>
      </c>
      <c r="AT171" s="7" t="s">
        <v>211</v>
      </c>
      <c r="AU171" s="7" t="s">
        <v>212</v>
      </c>
      <c r="AV171" s="7" t="s">
        <v>213</v>
      </c>
      <c r="AW171" s="386">
        <v>42897197</v>
      </c>
      <c r="AX171" s="7" t="s">
        <v>50</v>
      </c>
      <c r="AY171" s="7" t="s">
        <v>50</v>
      </c>
    </row>
    <row r="172" spans="1:51" s="6" customFormat="1" ht="12.75" x14ac:dyDescent="0.2">
      <c r="A172" s="412" t="s">
        <v>41</v>
      </c>
      <c r="B172" s="413"/>
      <c r="C172" s="412" t="s">
        <v>87</v>
      </c>
      <c r="D172" s="413"/>
      <c r="E172" s="412" t="s">
        <v>77</v>
      </c>
      <c r="F172" s="413"/>
      <c r="G172" s="412" t="s">
        <v>57</v>
      </c>
      <c r="H172" s="413"/>
      <c r="I172" s="412" t="s">
        <v>81</v>
      </c>
      <c r="J172" s="413"/>
      <c r="K172" s="413"/>
      <c r="L172" s="412" t="s">
        <v>100</v>
      </c>
      <c r="M172" s="413"/>
      <c r="N172" s="413"/>
      <c r="O172" s="412" t="s">
        <v>132</v>
      </c>
      <c r="P172" s="413"/>
      <c r="Q172" s="412"/>
      <c r="R172" s="413"/>
      <c r="S172" s="414" t="s">
        <v>133</v>
      </c>
      <c r="T172" s="413"/>
      <c r="U172" s="413"/>
      <c r="V172" s="413"/>
      <c r="W172" s="413"/>
      <c r="X172" s="413"/>
      <c r="Y172" s="413"/>
      <c r="Z172" s="413"/>
      <c r="AA172" s="412" t="s">
        <v>56</v>
      </c>
      <c r="AB172" s="413"/>
      <c r="AC172" s="413"/>
      <c r="AD172" s="413"/>
      <c r="AE172" s="413"/>
      <c r="AF172" s="412" t="s">
        <v>44</v>
      </c>
      <c r="AG172" s="413"/>
      <c r="AH172" s="413"/>
      <c r="AI172" s="8" t="s">
        <v>57</v>
      </c>
      <c r="AJ172" s="415" t="s">
        <v>58</v>
      </c>
      <c r="AK172" s="413"/>
      <c r="AL172" s="413"/>
      <c r="AM172" s="413"/>
      <c r="AN172" s="413"/>
      <c r="AO172" s="413"/>
      <c r="AP172" s="9" t="s">
        <v>214</v>
      </c>
      <c r="AQ172" s="9" t="s">
        <v>214</v>
      </c>
      <c r="AR172" s="9" t="s">
        <v>50</v>
      </c>
      <c r="AS172" s="9" t="s">
        <v>214</v>
      </c>
      <c r="AT172" s="9" t="s">
        <v>50</v>
      </c>
      <c r="AU172" s="9" t="s">
        <v>212</v>
      </c>
      <c r="AV172" s="9" t="s">
        <v>215</v>
      </c>
      <c r="AW172" s="9" t="s">
        <v>212</v>
      </c>
      <c r="AX172" s="9" t="s">
        <v>50</v>
      </c>
      <c r="AY172" s="9" t="s">
        <v>50</v>
      </c>
    </row>
    <row r="173" spans="1:51" s="6" customFormat="1" ht="12.75" x14ac:dyDescent="0.2">
      <c r="A173" s="412" t="s">
        <v>41</v>
      </c>
      <c r="B173" s="413"/>
      <c r="C173" s="412" t="s">
        <v>87</v>
      </c>
      <c r="D173" s="413"/>
      <c r="E173" s="412" t="s">
        <v>77</v>
      </c>
      <c r="F173" s="413"/>
      <c r="G173" s="412" t="s">
        <v>57</v>
      </c>
      <c r="H173" s="413"/>
      <c r="I173" s="412" t="s">
        <v>81</v>
      </c>
      <c r="J173" s="413"/>
      <c r="K173" s="413"/>
      <c r="L173" s="412" t="s">
        <v>100</v>
      </c>
      <c r="M173" s="413"/>
      <c r="N173" s="413"/>
      <c r="O173" s="412" t="s">
        <v>85</v>
      </c>
      <c r="P173" s="413"/>
      <c r="Q173" s="412"/>
      <c r="R173" s="413"/>
      <c r="S173" s="414" t="s">
        <v>106</v>
      </c>
      <c r="T173" s="413"/>
      <c r="U173" s="413"/>
      <c r="V173" s="413"/>
      <c r="W173" s="413"/>
      <c r="X173" s="413"/>
      <c r="Y173" s="413"/>
      <c r="Z173" s="413"/>
      <c r="AA173" s="412" t="s">
        <v>56</v>
      </c>
      <c r="AB173" s="413"/>
      <c r="AC173" s="413"/>
      <c r="AD173" s="413"/>
      <c r="AE173" s="413"/>
      <c r="AF173" s="412" t="s">
        <v>44</v>
      </c>
      <c r="AG173" s="413"/>
      <c r="AH173" s="413"/>
      <c r="AI173" s="8" t="s">
        <v>57</v>
      </c>
      <c r="AJ173" s="415" t="s">
        <v>58</v>
      </c>
      <c r="AK173" s="413"/>
      <c r="AL173" s="413"/>
      <c r="AM173" s="413"/>
      <c r="AN173" s="413"/>
      <c r="AO173" s="413"/>
      <c r="AP173" s="9" t="s">
        <v>216</v>
      </c>
      <c r="AQ173" s="9" t="s">
        <v>216</v>
      </c>
      <c r="AR173" s="9" t="s">
        <v>50</v>
      </c>
      <c r="AS173" s="9" t="s">
        <v>217</v>
      </c>
      <c r="AT173" s="9" t="s">
        <v>211</v>
      </c>
      <c r="AU173" s="9" t="s">
        <v>50</v>
      </c>
      <c r="AV173" s="9" t="s">
        <v>217</v>
      </c>
      <c r="AW173" s="9" t="s">
        <v>50</v>
      </c>
      <c r="AX173" s="9" t="s">
        <v>50</v>
      </c>
      <c r="AY173" s="9" t="s">
        <v>50</v>
      </c>
    </row>
    <row r="174" spans="1:51" s="6" customFormat="1" x14ac:dyDescent="0.2">
      <c r="A174" s="10" t="s">
        <v>13</v>
      </c>
      <c r="B174" s="10" t="s">
        <v>13</v>
      </c>
      <c r="C174" s="10" t="s">
        <v>13</v>
      </c>
      <c r="D174" s="10" t="s">
        <v>13</v>
      </c>
      <c r="E174" s="10" t="s">
        <v>13</v>
      </c>
      <c r="F174" s="10" t="s">
        <v>13</v>
      </c>
      <c r="G174" s="10" t="s">
        <v>13</v>
      </c>
      <c r="H174" s="10" t="s">
        <v>13</v>
      </c>
      <c r="I174" s="10" t="s">
        <v>13</v>
      </c>
      <c r="J174" s="423" t="s">
        <v>13</v>
      </c>
      <c r="K174" s="413"/>
      <c r="L174" s="423" t="s">
        <v>13</v>
      </c>
      <c r="M174" s="413"/>
      <c r="N174" s="10" t="s">
        <v>13</v>
      </c>
      <c r="O174" s="10" t="s">
        <v>13</v>
      </c>
      <c r="P174" s="10" t="s">
        <v>13</v>
      </c>
      <c r="Q174" s="10" t="s">
        <v>13</v>
      </c>
      <c r="R174" s="10" t="s">
        <v>13</v>
      </c>
      <c r="S174" s="10" t="s">
        <v>13</v>
      </c>
      <c r="T174" s="10" t="s">
        <v>13</v>
      </c>
      <c r="U174" s="10" t="s">
        <v>13</v>
      </c>
      <c r="V174" s="10" t="s">
        <v>13</v>
      </c>
      <c r="W174" s="10" t="s">
        <v>13</v>
      </c>
      <c r="X174" s="10" t="s">
        <v>13</v>
      </c>
      <c r="Y174" s="10" t="s">
        <v>13</v>
      </c>
      <c r="Z174" s="10" t="s">
        <v>13</v>
      </c>
      <c r="AA174" s="423" t="s">
        <v>13</v>
      </c>
      <c r="AB174" s="413"/>
      <c r="AC174" s="423" t="s">
        <v>13</v>
      </c>
      <c r="AD174" s="413"/>
      <c r="AE174" s="10" t="s">
        <v>13</v>
      </c>
      <c r="AF174" s="10" t="s">
        <v>13</v>
      </c>
      <c r="AG174" s="10" t="s">
        <v>13</v>
      </c>
      <c r="AH174" s="10" t="s">
        <v>13</v>
      </c>
      <c r="AI174" s="10" t="s">
        <v>13</v>
      </c>
      <c r="AJ174" s="10" t="s">
        <v>13</v>
      </c>
      <c r="AK174" s="10" t="s">
        <v>13</v>
      </c>
      <c r="AL174" s="10" t="s">
        <v>13</v>
      </c>
      <c r="AM174" s="423" t="s">
        <v>13</v>
      </c>
      <c r="AN174" s="413"/>
      <c r="AO174" s="413"/>
      <c r="AP174" s="10" t="s">
        <v>13</v>
      </c>
      <c r="AQ174" s="10" t="s">
        <v>13</v>
      </c>
      <c r="AR174" s="10" t="s">
        <v>13</v>
      </c>
      <c r="AS174" s="10" t="s">
        <v>13</v>
      </c>
      <c r="AT174" s="10" t="s">
        <v>13</v>
      </c>
      <c r="AU174" s="10" t="s">
        <v>13</v>
      </c>
      <c r="AV174" s="10" t="s">
        <v>13</v>
      </c>
      <c r="AW174" s="10" t="s">
        <v>13</v>
      </c>
      <c r="AX174" s="10" t="s">
        <v>13</v>
      </c>
      <c r="AY174" s="10" t="s">
        <v>13</v>
      </c>
    </row>
    <row r="175" spans="1:51" s="6" customFormat="1" x14ac:dyDescent="0.2">
      <c r="A175" s="419" t="s">
        <v>16</v>
      </c>
      <c r="B175" s="420"/>
      <c r="C175" s="420"/>
      <c r="D175" s="420"/>
      <c r="E175" s="420"/>
      <c r="F175" s="420"/>
      <c r="G175" s="420"/>
      <c r="H175" s="421" t="s">
        <v>218</v>
      </c>
      <c r="I175" s="420"/>
      <c r="J175" s="420"/>
      <c r="K175" s="420"/>
      <c r="L175" s="420"/>
      <c r="M175" s="420"/>
      <c r="N175" s="420"/>
      <c r="O175" s="420"/>
      <c r="P175" s="420"/>
      <c r="Q175" s="420"/>
      <c r="R175" s="420"/>
      <c r="S175" s="420"/>
      <c r="T175" s="420"/>
      <c r="U175" s="420"/>
      <c r="V175" s="420"/>
      <c r="W175" s="420"/>
      <c r="X175" s="420"/>
      <c r="Y175" s="420"/>
      <c r="Z175" s="420"/>
      <c r="AA175" s="420"/>
      <c r="AB175" s="420"/>
      <c r="AC175" s="420"/>
      <c r="AD175" s="420"/>
      <c r="AE175" s="420"/>
      <c r="AF175" s="420"/>
      <c r="AG175" s="420"/>
      <c r="AH175" s="420"/>
      <c r="AI175" s="420"/>
      <c r="AJ175" s="420"/>
      <c r="AK175" s="420"/>
      <c r="AL175" s="420"/>
      <c r="AM175" s="420"/>
      <c r="AN175" s="420"/>
      <c r="AO175" s="420"/>
      <c r="AP175" s="10" t="s">
        <v>13</v>
      </c>
      <c r="AQ175" s="10" t="s">
        <v>13</v>
      </c>
      <c r="AR175" s="10" t="s">
        <v>13</v>
      </c>
      <c r="AS175" s="10" t="s">
        <v>13</v>
      </c>
      <c r="AT175" s="10" t="s">
        <v>13</v>
      </c>
      <c r="AU175" s="10" t="s">
        <v>13</v>
      </c>
      <c r="AV175" s="10" t="s">
        <v>13</v>
      </c>
      <c r="AW175" s="10" t="s">
        <v>13</v>
      </c>
      <c r="AX175" s="10" t="s">
        <v>13</v>
      </c>
      <c r="AY175" s="10" t="s">
        <v>13</v>
      </c>
    </row>
    <row r="176" spans="1:51" s="6" customFormat="1" ht="63.75" x14ac:dyDescent="0.2">
      <c r="A176" s="422" t="s">
        <v>18</v>
      </c>
      <c r="B176" s="420"/>
      <c r="C176" s="422" t="s">
        <v>19</v>
      </c>
      <c r="D176" s="420"/>
      <c r="E176" s="422" t="s">
        <v>20</v>
      </c>
      <c r="F176" s="420"/>
      <c r="G176" s="422" t="s">
        <v>21</v>
      </c>
      <c r="H176" s="420"/>
      <c r="I176" s="422" t="s">
        <v>22</v>
      </c>
      <c r="J176" s="420"/>
      <c r="K176" s="420"/>
      <c r="L176" s="422" t="s">
        <v>23</v>
      </c>
      <c r="M176" s="420"/>
      <c r="N176" s="420"/>
      <c r="O176" s="422" t="s">
        <v>24</v>
      </c>
      <c r="P176" s="420"/>
      <c r="Q176" s="422" t="s">
        <v>25</v>
      </c>
      <c r="R176" s="420"/>
      <c r="S176" s="422" t="s">
        <v>26</v>
      </c>
      <c r="T176" s="420"/>
      <c r="U176" s="420"/>
      <c r="V176" s="420"/>
      <c r="W176" s="420"/>
      <c r="X176" s="420"/>
      <c r="Y176" s="420"/>
      <c r="Z176" s="420"/>
      <c r="AA176" s="422" t="s">
        <v>27</v>
      </c>
      <c r="AB176" s="420"/>
      <c r="AC176" s="420"/>
      <c r="AD176" s="420"/>
      <c r="AE176" s="420"/>
      <c r="AF176" s="422" t="s">
        <v>28</v>
      </c>
      <c r="AG176" s="420"/>
      <c r="AH176" s="420"/>
      <c r="AI176" s="11" t="s">
        <v>29</v>
      </c>
      <c r="AJ176" s="422" t="s">
        <v>30</v>
      </c>
      <c r="AK176" s="420"/>
      <c r="AL176" s="420"/>
      <c r="AM176" s="420"/>
      <c r="AN176" s="420"/>
      <c r="AO176" s="420"/>
      <c r="AP176" s="11" t="s">
        <v>31</v>
      </c>
      <c r="AQ176" s="11" t="s">
        <v>32</v>
      </c>
      <c r="AR176" s="11" t="s">
        <v>33</v>
      </c>
      <c r="AS176" s="11" t="s">
        <v>34</v>
      </c>
      <c r="AT176" s="11" t="s">
        <v>35</v>
      </c>
      <c r="AU176" s="11" t="s">
        <v>36</v>
      </c>
      <c r="AV176" s="11" t="s">
        <v>37</v>
      </c>
      <c r="AW176" s="11" t="s">
        <v>38</v>
      </c>
      <c r="AX176" s="11" t="s">
        <v>39</v>
      </c>
      <c r="AY176" s="11" t="s">
        <v>40</v>
      </c>
    </row>
    <row r="177" spans="1:51" s="6" customFormat="1" ht="12.75" x14ac:dyDescent="0.2">
      <c r="A177" s="416" t="s">
        <v>41</v>
      </c>
      <c r="B177" s="413"/>
      <c r="C177" s="416"/>
      <c r="D177" s="413"/>
      <c r="E177" s="416"/>
      <c r="F177" s="413"/>
      <c r="G177" s="416"/>
      <c r="H177" s="413"/>
      <c r="I177" s="416"/>
      <c r="J177" s="413"/>
      <c r="K177" s="413"/>
      <c r="L177" s="416"/>
      <c r="M177" s="413"/>
      <c r="N177" s="413"/>
      <c r="O177" s="416"/>
      <c r="P177" s="413"/>
      <c r="Q177" s="416"/>
      <c r="R177" s="413"/>
      <c r="S177" s="418" t="s">
        <v>42</v>
      </c>
      <c r="T177" s="413"/>
      <c r="U177" s="413"/>
      <c r="V177" s="413"/>
      <c r="W177" s="413"/>
      <c r="X177" s="413"/>
      <c r="Y177" s="413"/>
      <c r="Z177" s="413"/>
      <c r="AA177" s="416" t="s">
        <v>43</v>
      </c>
      <c r="AB177" s="413"/>
      <c r="AC177" s="413"/>
      <c r="AD177" s="413"/>
      <c r="AE177" s="413"/>
      <c r="AF177" s="416" t="s">
        <v>44</v>
      </c>
      <c r="AG177" s="413"/>
      <c r="AH177" s="413"/>
      <c r="AI177" s="5" t="s">
        <v>45</v>
      </c>
      <c r="AJ177" s="417" t="s">
        <v>46</v>
      </c>
      <c r="AK177" s="413"/>
      <c r="AL177" s="413"/>
      <c r="AM177" s="413"/>
      <c r="AN177" s="413"/>
      <c r="AO177" s="413"/>
      <c r="AP177" s="7" t="s">
        <v>219</v>
      </c>
      <c r="AQ177" s="7" t="s">
        <v>219</v>
      </c>
      <c r="AR177" s="7" t="s">
        <v>50</v>
      </c>
      <c r="AS177" s="7" t="s">
        <v>220</v>
      </c>
      <c r="AT177" s="7" t="s">
        <v>221</v>
      </c>
      <c r="AU177" s="7" t="s">
        <v>222</v>
      </c>
      <c r="AV177" s="7" t="s">
        <v>223</v>
      </c>
      <c r="AW177" s="7" t="s">
        <v>222</v>
      </c>
      <c r="AX177" s="7" t="s">
        <v>50</v>
      </c>
      <c r="AY177" s="7" t="s">
        <v>224</v>
      </c>
    </row>
    <row r="178" spans="1:51" s="6" customFormat="1" ht="12.75" x14ac:dyDescent="0.2">
      <c r="A178" s="416" t="s">
        <v>41</v>
      </c>
      <c r="B178" s="413"/>
      <c r="C178" s="416" t="s">
        <v>87</v>
      </c>
      <c r="D178" s="413"/>
      <c r="E178" s="416"/>
      <c r="F178" s="413"/>
      <c r="G178" s="416"/>
      <c r="H178" s="413"/>
      <c r="I178" s="416"/>
      <c r="J178" s="413"/>
      <c r="K178" s="413"/>
      <c r="L178" s="416"/>
      <c r="M178" s="413"/>
      <c r="N178" s="413"/>
      <c r="O178" s="416"/>
      <c r="P178" s="413"/>
      <c r="Q178" s="416"/>
      <c r="R178" s="413"/>
      <c r="S178" s="418" t="s">
        <v>88</v>
      </c>
      <c r="T178" s="413"/>
      <c r="U178" s="413"/>
      <c r="V178" s="413"/>
      <c r="W178" s="413"/>
      <c r="X178" s="413"/>
      <c r="Y178" s="413"/>
      <c r="Z178" s="413"/>
      <c r="AA178" s="416" t="s">
        <v>43</v>
      </c>
      <c r="AB178" s="413"/>
      <c r="AC178" s="413"/>
      <c r="AD178" s="413"/>
      <c r="AE178" s="413"/>
      <c r="AF178" s="416" t="s">
        <v>44</v>
      </c>
      <c r="AG178" s="413"/>
      <c r="AH178" s="413"/>
      <c r="AI178" s="5" t="s">
        <v>45</v>
      </c>
      <c r="AJ178" s="417" t="s">
        <v>46</v>
      </c>
      <c r="AK178" s="413"/>
      <c r="AL178" s="413"/>
      <c r="AM178" s="413"/>
      <c r="AN178" s="413"/>
      <c r="AO178" s="413"/>
      <c r="AP178" s="7" t="s">
        <v>219</v>
      </c>
      <c r="AQ178" s="7" t="s">
        <v>219</v>
      </c>
      <c r="AR178" s="7" t="s">
        <v>50</v>
      </c>
      <c r="AS178" s="7" t="s">
        <v>220</v>
      </c>
      <c r="AT178" s="7" t="s">
        <v>221</v>
      </c>
      <c r="AU178" s="7" t="s">
        <v>222</v>
      </c>
      <c r="AV178" s="7" t="s">
        <v>223</v>
      </c>
      <c r="AW178" s="7" t="s">
        <v>222</v>
      </c>
      <c r="AX178" s="7" t="s">
        <v>50</v>
      </c>
      <c r="AY178" s="7" t="s">
        <v>224</v>
      </c>
    </row>
    <row r="179" spans="1:51" s="6" customFormat="1" ht="12.75" x14ac:dyDescent="0.2">
      <c r="A179" s="416" t="s">
        <v>41</v>
      </c>
      <c r="B179" s="413"/>
      <c r="C179" s="416" t="s">
        <v>87</v>
      </c>
      <c r="D179" s="413"/>
      <c r="E179" s="416" t="s">
        <v>77</v>
      </c>
      <c r="F179" s="413"/>
      <c r="G179" s="416"/>
      <c r="H179" s="413"/>
      <c r="I179" s="416"/>
      <c r="J179" s="413"/>
      <c r="K179" s="413"/>
      <c r="L179" s="416"/>
      <c r="M179" s="413"/>
      <c r="N179" s="413"/>
      <c r="O179" s="416"/>
      <c r="P179" s="413"/>
      <c r="Q179" s="416"/>
      <c r="R179" s="413"/>
      <c r="S179" s="418" t="s">
        <v>78</v>
      </c>
      <c r="T179" s="413"/>
      <c r="U179" s="413"/>
      <c r="V179" s="413"/>
      <c r="W179" s="413"/>
      <c r="X179" s="413"/>
      <c r="Y179" s="413"/>
      <c r="Z179" s="413"/>
      <c r="AA179" s="416" t="s">
        <v>43</v>
      </c>
      <c r="AB179" s="413"/>
      <c r="AC179" s="413"/>
      <c r="AD179" s="413"/>
      <c r="AE179" s="413"/>
      <c r="AF179" s="416" t="s">
        <v>44</v>
      </c>
      <c r="AG179" s="413"/>
      <c r="AH179" s="413"/>
      <c r="AI179" s="5" t="s">
        <v>45</v>
      </c>
      <c r="AJ179" s="417" t="s">
        <v>46</v>
      </c>
      <c r="AK179" s="413"/>
      <c r="AL179" s="413"/>
      <c r="AM179" s="413"/>
      <c r="AN179" s="413"/>
      <c r="AO179" s="413"/>
      <c r="AP179" s="7" t="s">
        <v>219</v>
      </c>
      <c r="AQ179" s="7" t="s">
        <v>219</v>
      </c>
      <c r="AR179" s="7" t="s">
        <v>50</v>
      </c>
      <c r="AS179" s="7" t="s">
        <v>220</v>
      </c>
      <c r="AT179" s="7" t="s">
        <v>221</v>
      </c>
      <c r="AU179" s="7" t="s">
        <v>222</v>
      </c>
      <c r="AV179" s="7" t="s">
        <v>223</v>
      </c>
      <c r="AW179" s="7" t="s">
        <v>222</v>
      </c>
      <c r="AX179" s="7" t="s">
        <v>50</v>
      </c>
      <c r="AY179" s="7" t="s">
        <v>224</v>
      </c>
    </row>
    <row r="180" spans="1:51" s="6" customFormat="1" ht="12.75" x14ac:dyDescent="0.2">
      <c r="A180" s="416" t="s">
        <v>41</v>
      </c>
      <c r="B180" s="413"/>
      <c r="C180" s="416" t="s">
        <v>87</v>
      </c>
      <c r="D180" s="413"/>
      <c r="E180" s="416" t="s">
        <v>77</v>
      </c>
      <c r="F180" s="413"/>
      <c r="G180" s="416" t="s">
        <v>57</v>
      </c>
      <c r="H180" s="413"/>
      <c r="I180" s="416"/>
      <c r="J180" s="413"/>
      <c r="K180" s="413"/>
      <c r="L180" s="416"/>
      <c r="M180" s="413"/>
      <c r="N180" s="413"/>
      <c r="O180" s="416"/>
      <c r="P180" s="413"/>
      <c r="Q180" s="416"/>
      <c r="R180" s="413"/>
      <c r="S180" s="418" t="s">
        <v>96</v>
      </c>
      <c r="T180" s="413"/>
      <c r="U180" s="413"/>
      <c r="V180" s="413"/>
      <c r="W180" s="413"/>
      <c r="X180" s="413"/>
      <c r="Y180" s="413"/>
      <c r="Z180" s="413"/>
      <c r="AA180" s="416" t="s">
        <v>43</v>
      </c>
      <c r="AB180" s="413"/>
      <c r="AC180" s="413"/>
      <c r="AD180" s="413"/>
      <c r="AE180" s="413"/>
      <c r="AF180" s="416" t="s">
        <v>44</v>
      </c>
      <c r="AG180" s="413"/>
      <c r="AH180" s="413"/>
      <c r="AI180" s="5" t="s">
        <v>45</v>
      </c>
      <c r="AJ180" s="417" t="s">
        <v>46</v>
      </c>
      <c r="AK180" s="413"/>
      <c r="AL180" s="413"/>
      <c r="AM180" s="413"/>
      <c r="AN180" s="413"/>
      <c r="AO180" s="413"/>
      <c r="AP180" s="7" t="s">
        <v>219</v>
      </c>
      <c r="AQ180" s="7" t="s">
        <v>219</v>
      </c>
      <c r="AR180" s="7" t="s">
        <v>50</v>
      </c>
      <c r="AS180" s="7" t="s">
        <v>220</v>
      </c>
      <c r="AT180" s="7" t="s">
        <v>221</v>
      </c>
      <c r="AU180" s="7" t="s">
        <v>222</v>
      </c>
      <c r="AV180" s="7" t="s">
        <v>223</v>
      </c>
      <c r="AW180" s="7" t="s">
        <v>222</v>
      </c>
      <c r="AX180" s="7" t="s">
        <v>50</v>
      </c>
      <c r="AY180" s="7" t="s">
        <v>224</v>
      </c>
    </row>
    <row r="181" spans="1:51" s="6" customFormat="1" ht="12.75" x14ac:dyDescent="0.2">
      <c r="A181" s="416" t="s">
        <v>41</v>
      </c>
      <c r="B181" s="413"/>
      <c r="C181" s="416" t="s">
        <v>87</v>
      </c>
      <c r="D181" s="413"/>
      <c r="E181" s="416" t="s">
        <v>77</v>
      </c>
      <c r="F181" s="413"/>
      <c r="G181" s="416" t="s">
        <v>57</v>
      </c>
      <c r="H181" s="413"/>
      <c r="I181" s="416" t="s">
        <v>81</v>
      </c>
      <c r="J181" s="413"/>
      <c r="K181" s="413"/>
      <c r="L181" s="416"/>
      <c r="M181" s="413"/>
      <c r="N181" s="413"/>
      <c r="O181" s="416"/>
      <c r="P181" s="413"/>
      <c r="Q181" s="416"/>
      <c r="R181" s="413"/>
      <c r="S181" s="418" t="s">
        <v>82</v>
      </c>
      <c r="T181" s="413"/>
      <c r="U181" s="413"/>
      <c r="V181" s="413"/>
      <c r="W181" s="413"/>
      <c r="X181" s="413"/>
      <c r="Y181" s="413"/>
      <c r="Z181" s="413"/>
      <c r="AA181" s="416" t="s">
        <v>43</v>
      </c>
      <c r="AB181" s="413"/>
      <c r="AC181" s="413"/>
      <c r="AD181" s="413"/>
      <c r="AE181" s="413"/>
      <c r="AF181" s="416" t="s">
        <v>44</v>
      </c>
      <c r="AG181" s="413"/>
      <c r="AH181" s="413"/>
      <c r="AI181" s="5" t="s">
        <v>45</v>
      </c>
      <c r="AJ181" s="417" t="s">
        <v>46</v>
      </c>
      <c r="AK181" s="413"/>
      <c r="AL181" s="413"/>
      <c r="AM181" s="413"/>
      <c r="AN181" s="413"/>
      <c r="AO181" s="413"/>
      <c r="AP181" s="7" t="s">
        <v>219</v>
      </c>
      <c r="AQ181" s="7" t="s">
        <v>219</v>
      </c>
      <c r="AR181" s="7" t="s">
        <v>50</v>
      </c>
      <c r="AS181" s="7" t="s">
        <v>220</v>
      </c>
      <c r="AT181" s="7" t="s">
        <v>221</v>
      </c>
      <c r="AU181" s="7" t="s">
        <v>222</v>
      </c>
      <c r="AV181" s="7" t="s">
        <v>223</v>
      </c>
      <c r="AW181" s="7" t="s">
        <v>222</v>
      </c>
      <c r="AX181" s="7" t="s">
        <v>50</v>
      </c>
      <c r="AY181" s="7" t="s">
        <v>224</v>
      </c>
    </row>
    <row r="182" spans="1:51" s="6" customFormat="1" ht="12.75" x14ac:dyDescent="0.2">
      <c r="A182" s="416" t="s">
        <v>41</v>
      </c>
      <c r="B182" s="413"/>
      <c r="C182" s="416" t="s">
        <v>87</v>
      </c>
      <c r="D182" s="413"/>
      <c r="E182" s="416" t="s">
        <v>77</v>
      </c>
      <c r="F182" s="413"/>
      <c r="G182" s="416" t="s">
        <v>57</v>
      </c>
      <c r="H182" s="413"/>
      <c r="I182" s="416" t="s">
        <v>81</v>
      </c>
      <c r="J182" s="413"/>
      <c r="K182" s="413"/>
      <c r="L182" s="416" t="s">
        <v>100</v>
      </c>
      <c r="M182" s="413"/>
      <c r="N182" s="413"/>
      <c r="O182" s="416"/>
      <c r="P182" s="413"/>
      <c r="Q182" s="416"/>
      <c r="R182" s="413"/>
      <c r="S182" s="418" t="s">
        <v>101</v>
      </c>
      <c r="T182" s="413"/>
      <c r="U182" s="413"/>
      <c r="V182" s="413"/>
      <c r="W182" s="413"/>
      <c r="X182" s="413"/>
      <c r="Y182" s="413"/>
      <c r="Z182" s="413"/>
      <c r="AA182" s="416" t="s">
        <v>43</v>
      </c>
      <c r="AB182" s="413"/>
      <c r="AC182" s="413"/>
      <c r="AD182" s="413"/>
      <c r="AE182" s="413"/>
      <c r="AF182" s="416" t="s">
        <v>44</v>
      </c>
      <c r="AG182" s="413"/>
      <c r="AH182" s="413"/>
      <c r="AI182" s="5" t="s">
        <v>45</v>
      </c>
      <c r="AJ182" s="417" t="s">
        <v>46</v>
      </c>
      <c r="AK182" s="413"/>
      <c r="AL182" s="413"/>
      <c r="AM182" s="413"/>
      <c r="AN182" s="413"/>
      <c r="AO182" s="413"/>
      <c r="AP182" s="7" t="s">
        <v>219</v>
      </c>
      <c r="AQ182" s="7" t="s">
        <v>219</v>
      </c>
      <c r="AR182" s="7" t="s">
        <v>50</v>
      </c>
      <c r="AS182" s="7" t="s">
        <v>220</v>
      </c>
      <c r="AT182" s="7" t="s">
        <v>221</v>
      </c>
      <c r="AU182" s="7" t="s">
        <v>222</v>
      </c>
      <c r="AV182" s="7" t="s">
        <v>223</v>
      </c>
      <c r="AW182" s="7" t="s">
        <v>222</v>
      </c>
      <c r="AX182" s="7" t="s">
        <v>50</v>
      </c>
      <c r="AY182" s="7" t="s">
        <v>224</v>
      </c>
    </row>
    <row r="183" spans="1:51" s="6" customFormat="1" ht="12.75" x14ac:dyDescent="0.2">
      <c r="A183" s="412" t="s">
        <v>41</v>
      </c>
      <c r="B183" s="413"/>
      <c r="C183" s="412" t="s">
        <v>87</v>
      </c>
      <c r="D183" s="413"/>
      <c r="E183" s="412" t="s">
        <v>77</v>
      </c>
      <c r="F183" s="413"/>
      <c r="G183" s="412" t="s">
        <v>57</v>
      </c>
      <c r="H183" s="413"/>
      <c r="I183" s="412" t="s">
        <v>81</v>
      </c>
      <c r="J183" s="413"/>
      <c r="K183" s="413"/>
      <c r="L183" s="412" t="s">
        <v>100</v>
      </c>
      <c r="M183" s="413"/>
      <c r="N183" s="413"/>
      <c r="O183" s="412" t="s">
        <v>85</v>
      </c>
      <c r="P183" s="413"/>
      <c r="Q183" s="412"/>
      <c r="R183" s="413"/>
      <c r="S183" s="414" t="s">
        <v>106</v>
      </c>
      <c r="T183" s="413"/>
      <c r="U183" s="413"/>
      <c r="V183" s="413"/>
      <c r="W183" s="413"/>
      <c r="X183" s="413"/>
      <c r="Y183" s="413"/>
      <c r="Z183" s="413"/>
      <c r="AA183" s="412" t="s">
        <v>43</v>
      </c>
      <c r="AB183" s="413"/>
      <c r="AC183" s="413"/>
      <c r="AD183" s="413"/>
      <c r="AE183" s="413"/>
      <c r="AF183" s="412" t="s">
        <v>44</v>
      </c>
      <c r="AG183" s="413"/>
      <c r="AH183" s="413"/>
      <c r="AI183" s="8" t="s">
        <v>45</v>
      </c>
      <c r="AJ183" s="415" t="s">
        <v>46</v>
      </c>
      <c r="AK183" s="413"/>
      <c r="AL183" s="413"/>
      <c r="AM183" s="413"/>
      <c r="AN183" s="413"/>
      <c r="AO183" s="413"/>
      <c r="AP183" s="9" t="s">
        <v>219</v>
      </c>
      <c r="AQ183" s="9" t="s">
        <v>219</v>
      </c>
      <c r="AR183" s="9" t="s">
        <v>50</v>
      </c>
      <c r="AS183" s="9" t="s">
        <v>220</v>
      </c>
      <c r="AT183" s="9" t="s">
        <v>221</v>
      </c>
      <c r="AU183" s="9" t="s">
        <v>222</v>
      </c>
      <c r="AV183" s="9" t="s">
        <v>223</v>
      </c>
      <c r="AW183" s="9" t="s">
        <v>222</v>
      </c>
      <c r="AX183" s="9" t="s">
        <v>50</v>
      </c>
      <c r="AY183" s="9" t="s">
        <v>224</v>
      </c>
    </row>
    <row r="184" spans="1:51" s="6" customFormat="1" x14ac:dyDescent="0.2">
      <c r="A184" s="10" t="s">
        <v>13</v>
      </c>
      <c r="B184" s="10" t="s">
        <v>13</v>
      </c>
      <c r="C184" s="10" t="s">
        <v>13</v>
      </c>
      <c r="D184" s="10" t="s">
        <v>13</v>
      </c>
      <c r="E184" s="10" t="s">
        <v>13</v>
      </c>
      <c r="F184" s="10" t="s">
        <v>13</v>
      </c>
      <c r="G184" s="10" t="s">
        <v>13</v>
      </c>
      <c r="H184" s="10" t="s">
        <v>13</v>
      </c>
      <c r="I184" s="10" t="s">
        <v>13</v>
      </c>
      <c r="J184" s="423" t="s">
        <v>13</v>
      </c>
      <c r="K184" s="413"/>
      <c r="L184" s="423" t="s">
        <v>13</v>
      </c>
      <c r="M184" s="413"/>
      <c r="N184" s="10" t="s">
        <v>13</v>
      </c>
      <c r="O184" s="10" t="s">
        <v>13</v>
      </c>
      <c r="P184" s="10" t="s">
        <v>13</v>
      </c>
      <c r="Q184" s="10" t="s">
        <v>13</v>
      </c>
      <c r="R184" s="10" t="s">
        <v>13</v>
      </c>
      <c r="S184" s="10" t="s">
        <v>13</v>
      </c>
      <c r="T184" s="10" t="s">
        <v>13</v>
      </c>
      <c r="U184" s="10" t="s">
        <v>13</v>
      </c>
      <c r="V184" s="10" t="s">
        <v>13</v>
      </c>
      <c r="W184" s="10" t="s">
        <v>13</v>
      </c>
      <c r="X184" s="10" t="s">
        <v>13</v>
      </c>
      <c r="Y184" s="10" t="s">
        <v>13</v>
      </c>
      <c r="Z184" s="10" t="s">
        <v>13</v>
      </c>
      <c r="AA184" s="423" t="s">
        <v>13</v>
      </c>
      <c r="AB184" s="413"/>
      <c r="AC184" s="423" t="s">
        <v>13</v>
      </c>
      <c r="AD184" s="413"/>
      <c r="AE184" s="10" t="s">
        <v>13</v>
      </c>
      <c r="AF184" s="10" t="s">
        <v>13</v>
      </c>
      <c r="AG184" s="10" t="s">
        <v>13</v>
      </c>
      <c r="AH184" s="10" t="s">
        <v>13</v>
      </c>
      <c r="AI184" s="10" t="s">
        <v>13</v>
      </c>
      <c r="AJ184" s="10" t="s">
        <v>13</v>
      </c>
      <c r="AK184" s="10" t="s">
        <v>13</v>
      </c>
      <c r="AL184" s="10" t="s">
        <v>13</v>
      </c>
      <c r="AM184" s="423" t="s">
        <v>13</v>
      </c>
      <c r="AN184" s="413"/>
      <c r="AO184" s="413"/>
      <c r="AP184" s="10" t="s">
        <v>13</v>
      </c>
      <c r="AQ184" s="10" t="s">
        <v>13</v>
      </c>
      <c r="AR184" s="10" t="s">
        <v>13</v>
      </c>
      <c r="AS184" s="10" t="s">
        <v>13</v>
      </c>
      <c r="AT184" s="10" t="s">
        <v>13</v>
      </c>
      <c r="AU184" s="10" t="s">
        <v>13</v>
      </c>
      <c r="AV184" s="10" t="s">
        <v>13</v>
      </c>
      <c r="AW184" s="10" t="s">
        <v>13</v>
      </c>
      <c r="AX184" s="10" t="s">
        <v>13</v>
      </c>
      <c r="AY184" s="10" t="s">
        <v>13</v>
      </c>
    </row>
    <row r="185" spans="1:51" s="6" customFormat="1" x14ac:dyDescent="0.2">
      <c r="A185" s="419" t="s">
        <v>16</v>
      </c>
      <c r="B185" s="420"/>
      <c r="C185" s="420"/>
      <c r="D185" s="420"/>
      <c r="E185" s="420"/>
      <c r="F185" s="420"/>
      <c r="G185" s="420"/>
      <c r="H185" s="421" t="s">
        <v>225</v>
      </c>
      <c r="I185" s="420"/>
      <c r="J185" s="420"/>
      <c r="K185" s="420"/>
      <c r="L185" s="420"/>
      <c r="M185" s="420"/>
      <c r="N185" s="420"/>
      <c r="O185" s="420"/>
      <c r="P185" s="420"/>
      <c r="Q185" s="420"/>
      <c r="R185" s="420"/>
      <c r="S185" s="420"/>
      <c r="T185" s="420"/>
      <c r="U185" s="420"/>
      <c r="V185" s="420"/>
      <c r="W185" s="420"/>
      <c r="X185" s="420"/>
      <c r="Y185" s="420"/>
      <c r="Z185" s="420"/>
      <c r="AA185" s="420"/>
      <c r="AB185" s="420"/>
      <c r="AC185" s="420"/>
      <c r="AD185" s="420"/>
      <c r="AE185" s="420"/>
      <c r="AF185" s="420"/>
      <c r="AG185" s="420"/>
      <c r="AH185" s="420"/>
      <c r="AI185" s="420"/>
      <c r="AJ185" s="420"/>
      <c r="AK185" s="420"/>
      <c r="AL185" s="420"/>
      <c r="AM185" s="420"/>
      <c r="AN185" s="420"/>
      <c r="AO185" s="420"/>
      <c r="AP185" s="10" t="s">
        <v>13</v>
      </c>
      <c r="AQ185" s="10" t="s">
        <v>13</v>
      </c>
      <c r="AR185" s="10" t="s">
        <v>13</v>
      </c>
      <c r="AS185" s="10" t="s">
        <v>13</v>
      </c>
      <c r="AT185" s="10" t="s">
        <v>13</v>
      </c>
      <c r="AU185" s="10" t="s">
        <v>13</v>
      </c>
      <c r="AV185" s="10" t="s">
        <v>13</v>
      </c>
      <c r="AW185" s="388">
        <f>+AW183-DESAGREGADO!I76</f>
        <v>0</v>
      </c>
      <c r="AX185" s="10" t="s">
        <v>13</v>
      </c>
      <c r="AY185" s="10" t="s">
        <v>13</v>
      </c>
    </row>
    <row r="186" spans="1:51" s="6" customFormat="1" ht="63.75" x14ac:dyDescent="0.2">
      <c r="A186" s="422" t="s">
        <v>18</v>
      </c>
      <c r="B186" s="420"/>
      <c r="C186" s="422" t="s">
        <v>19</v>
      </c>
      <c r="D186" s="420"/>
      <c r="E186" s="422" t="s">
        <v>20</v>
      </c>
      <c r="F186" s="420"/>
      <c r="G186" s="422" t="s">
        <v>21</v>
      </c>
      <c r="H186" s="420"/>
      <c r="I186" s="422" t="s">
        <v>22</v>
      </c>
      <c r="J186" s="420"/>
      <c r="K186" s="420"/>
      <c r="L186" s="422" t="s">
        <v>23</v>
      </c>
      <c r="M186" s="420"/>
      <c r="N186" s="420"/>
      <c r="O186" s="422" t="s">
        <v>24</v>
      </c>
      <c r="P186" s="420"/>
      <c r="Q186" s="422" t="s">
        <v>25</v>
      </c>
      <c r="R186" s="420"/>
      <c r="S186" s="422" t="s">
        <v>26</v>
      </c>
      <c r="T186" s="420"/>
      <c r="U186" s="420"/>
      <c r="V186" s="420"/>
      <c r="W186" s="420"/>
      <c r="X186" s="420"/>
      <c r="Y186" s="420"/>
      <c r="Z186" s="420"/>
      <c r="AA186" s="422" t="s">
        <v>27</v>
      </c>
      <c r="AB186" s="420"/>
      <c r="AC186" s="420"/>
      <c r="AD186" s="420"/>
      <c r="AE186" s="420"/>
      <c r="AF186" s="422" t="s">
        <v>28</v>
      </c>
      <c r="AG186" s="420"/>
      <c r="AH186" s="420"/>
      <c r="AI186" s="11" t="s">
        <v>29</v>
      </c>
      <c r="AJ186" s="422" t="s">
        <v>30</v>
      </c>
      <c r="AK186" s="420"/>
      <c r="AL186" s="420"/>
      <c r="AM186" s="420"/>
      <c r="AN186" s="420"/>
      <c r="AO186" s="420"/>
      <c r="AP186" s="11" t="s">
        <v>31</v>
      </c>
      <c r="AQ186" s="11" t="s">
        <v>32</v>
      </c>
      <c r="AR186" s="11" t="s">
        <v>33</v>
      </c>
      <c r="AS186" s="11" t="s">
        <v>34</v>
      </c>
      <c r="AT186" s="11" t="s">
        <v>35</v>
      </c>
      <c r="AU186" s="11" t="s">
        <v>36</v>
      </c>
      <c r="AV186" s="11" t="s">
        <v>37</v>
      </c>
      <c r="AW186" s="11" t="s">
        <v>38</v>
      </c>
      <c r="AX186" s="11" t="s">
        <v>39</v>
      </c>
      <c r="AY186" s="11" t="s">
        <v>40</v>
      </c>
    </row>
    <row r="187" spans="1:51" s="6" customFormat="1" ht="12.75" x14ac:dyDescent="0.2">
      <c r="A187" s="416" t="s">
        <v>41</v>
      </c>
      <c r="B187" s="413"/>
      <c r="C187" s="416"/>
      <c r="D187" s="413"/>
      <c r="E187" s="416"/>
      <c r="F187" s="413"/>
      <c r="G187" s="416"/>
      <c r="H187" s="413"/>
      <c r="I187" s="416"/>
      <c r="J187" s="413"/>
      <c r="K187" s="413"/>
      <c r="L187" s="416"/>
      <c r="M187" s="413"/>
      <c r="N187" s="413"/>
      <c r="O187" s="416"/>
      <c r="P187" s="413"/>
      <c r="Q187" s="416"/>
      <c r="R187" s="413"/>
      <c r="S187" s="418" t="s">
        <v>42</v>
      </c>
      <c r="T187" s="413"/>
      <c r="U187" s="413"/>
      <c r="V187" s="413"/>
      <c r="W187" s="413"/>
      <c r="X187" s="413"/>
      <c r="Y187" s="413"/>
      <c r="Z187" s="413"/>
      <c r="AA187" s="416" t="s">
        <v>56</v>
      </c>
      <c r="AB187" s="413"/>
      <c r="AC187" s="413"/>
      <c r="AD187" s="413"/>
      <c r="AE187" s="413"/>
      <c r="AF187" s="416" t="s">
        <v>44</v>
      </c>
      <c r="AG187" s="413"/>
      <c r="AH187" s="413"/>
      <c r="AI187" s="5" t="s">
        <v>64</v>
      </c>
      <c r="AJ187" s="417" t="s">
        <v>65</v>
      </c>
      <c r="AK187" s="413"/>
      <c r="AL187" s="413"/>
      <c r="AM187" s="413"/>
      <c r="AN187" s="413"/>
      <c r="AO187" s="413"/>
      <c r="AP187" s="7" t="s">
        <v>226</v>
      </c>
      <c r="AQ187" s="7" t="s">
        <v>50</v>
      </c>
      <c r="AR187" s="7" t="s">
        <v>226</v>
      </c>
      <c r="AS187" s="7" t="s">
        <v>50</v>
      </c>
      <c r="AT187" s="7" t="s">
        <v>50</v>
      </c>
      <c r="AU187" s="7" t="s">
        <v>50</v>
      </c>
      <c r="AV187" s="7" t="s">
        <v>50</v>
      </c>
      <c r="AW187" s="7" t="s">
        <v>50</v>
      </c>
      <c r="AX187" s="7" t="s">
        <v>50</v>
      </c>
      <c r="AY187" s="7" t="s">
        <v>50</v>
      </c>
    </row>
    <row r="188" spans="1:51" s="6" customFormat="1" ht="12.75" x14ac:dyDescent="0.2">
      <c r="A188" s="416" t="s">
        <v>41</v>
      </c>
      <c r="B188" s="413"/>
      <c r="C188" s="416" t="s">
        <v>227</v>
      </c>
      <c r="D188" s="413"/>
      <c r="E188" s="416"/>
      <c r="F188" s="413"/>
      <c r="G188" s="416"/>
      <c r="H188" s="413"/>
      <c r="I188" s="416"/>
      <c r="J188" s="413"/>
      <c r="K188" s="413"/>
      <c r="L188" s="416"/>
      <c r="M188" s="413"/>
      <c r="N188" s="413"/>
      <c r="O188" s="416"/>
      <c r="P188" s="413"/>
      <c r="Q188" s="416"/>
      <c r="R188" s="413"/>
      <c r="S188" s="418" t="s">
        <v>228</v>
      </c>
      <c r="T188" s="413"/>
      <c r="U188" s="413"/>
      <c r="V188" s="413"/>
      <c r="W188" s="413"/>
      <c r="X188" s="413"/>
      <c r="Y188" s="413"/>
      <c r="Z188" s="413"/>
      <c r="AA188" s="416" t="s">
        <v>56</v>
      </c>
      <c r="AB188" s="413"/>
      <c r="AC188" s="413"/>
      <c r="AD188" s="413"/>
      <c r="AE188" s="413"/>
      <c r="AF188" s="416" t="s">
        <v>44</v>
      </c>
      <c r="AG188" s="413"/>
      <c r="AH188" s="413"/>
      <c r="AI188" s="5" t="s">
        <v>64</v>
      </c>
      <c r="AJ188" s="417" t="s">
        <v>65</v>
      </c>
      <c r="AK188" s="413"/>
      <c r="AL188" s="413"/>
      <c r="AM188" s="413"/>
      <c r="AN188" s="413"/>
      <c r="AO188" s="413"/>
      <c r="AP188" s="7" t="s">
        <v>226</v>
      </c>
      <c r="AQ188" s="7" t="s">
        <v>50</v>
      </c>
      <c r="AR188" s="7" t="s">
        <v>226</v>
      </c>
      <c r="AS188" s="7" t="s">
        <v>50</v>
      </c>
      <c r="AT188" s="7" t="s">
        <v>50</v>
      </c>
      <c r="AU188" s="7" t="s">
        <v>50</v>
      </c>
      <c r="AV188" s="7" t="s">
        <v>50</v>
      </c>
      <c r="AW188" s="7" t="s">
        <v>50</v>
      </c>
      <c r="AX188" s="7" t="s">
        <v>50</v>
      </c>
      <c r="AY188" s="7" t="s">
        <v>50</v>
      </c>
    </row>
    <row r="189" spans="1:51" s="6" customFormat="1" ht="12.75" x14ac:dyDescent="0.2">
      <c r="A189" s="416" t="s">
        <v>41</v>
      </c>
      <c r="B189" s="413"/>
      <c r="C189" s="416" t="s">
        <v>227</v>
      </c>
      <c r="D189" s="413"/>
      <c r="E189" s="416" t="s">
        <v>77</v>
      </c>
      <c r="F189" s="413"/>
      <c r="G189" s="416"/>
      <c r="H189" s="413"/>
      <c r="I189" s="416"/>
      <c r="J189" s="413"/>
      <c r="K189" s="413"/>
      <c r="L189" s="416"/>
      <c r="M189" s="413"/>
      <c r="N189" s="413"/>
      <c r="O189" s="416"/>
      <c r="P189" s="413"/>
      <c r="Q189" s="416"/>
      <c r="R189" s="413"/>
      <c r="S189" s="418" t="s">
        <v>78</v>
      </c>
      <c r="T189" s="413"/>
      <c r="U189" s="413"/>
      <c r="V189" s="413"/>
      <c r="W189" s="413"/>
      <c r="X189" s="413"/>
      <c r="Y189" s="413"/>
      <c r="Z189" s="413"/>
      <c r="AA189" s="416" t="s">
        <v>56</v>
      </c>
      <c r="AB189" s="413"/>
      <c r="AC189" s="413"/>
      <c r="AD189" s="413"/>
      <c r="AE189" s="413"/>
      <c r="AF189" s="416" t="s">
        <v>44</v>
      </c>
      <c r="AG189" s="413"/>
      <c r="AH189" s="413"/>
      <c r="AI189" s="5" t="s">
        <v>64</v>
      </c>
      <c r="AJ189" s="417" t="s">
        <v>65</v>
      </c>
      <c r="AK189" s="413"/>
      <c r="AL189" s="413"/>
      <c r="AM189" s="413"/>
      <c r="AN189" s="413"/>
      <c r="AO189" s="413"/>
      <c r="AP189" s="7" t="s">
        <v>226</v>
      </c>
      <c r="AQ189" s="7" t="s">
        <v>50</v>
      </c>
      <c r="AR189" s="7" t="s">
        <v>226</v>
      </c>
      <c r="AS189" s="7" t="s">
        <v>50</v>
      </c>
      <c r="AT189" s="7" t="s">
        <v>50</v>
      </c>
      <c r="AU189" s="7" t="s">
        <v>50</v>
      </c>
      <c r="AV189" s="7" t="s">
        <v>50</v>
      </c>
      <c r="AW189" s="7" t="s">
        <v>50</v>
      </c>
      <c r="AX189" s="7" t="s">
        <v>50</v>
      </c>
      <c r="AY189" s="7" t="s">
        <v>50</v>
      </c>
    </row>
    <row r="190" spans="1:51" s="6" customFormat="1" ht="12.75" x14ac:dyDescent="0.2">
      <c r="A190" s="416" t="s">
        <v>41</v>
      </c>
      <c r="B190" s="413"/>
      <c r="C190" s="416" t="s">
        <v>227</v>
      </c>
      <c r="D190" s="413"/>
      <c r="E190" s="416" t="s">
        <v>77</v>
      </c>
      <c r="F190" s="413"/>
      <c r="G190" s="416" t="s">
        <v>229</v>
      </c>
      <c r="H190" s="413"/>
      <c r="I190" s="416"/>
      <c r="J190" s="413"/>
      <c r="K190" s="413"/>
      <c r="L190" s="416"/>
      <c r="M190" s="413"/>
      <c r="N190" s="413"/>
      <c r="O190" s="416"/>
      <c r="P190" s="413"/>
      <c r="Q190" s="416"/>
      <c r="R190" s="413"/>
      <c r="S190" s="418" t="s">
        <v>230</v>
      </c>
      <c r="T190" s="413"/>
      <c r="U190" s="413"/>
      <c r="V190" s="413"/>
      <c r="W190" s="413"/>
      <c r="X190" s="413"/>
      <c r="Y190" s="413"/>
      <c r="Z190" s="413"/>
      <c r="AA190" s="416" t="s">
        <v>56</v>
      </c>
      <c r="AB190" s="413"/>
      <c r="AC190" s="413"/>
      <c r="AD190" s="413"/>
      <c r="AE190" s="413"/>
      <c r="AF190" s="416" t="s">
        <v>44</v>
      </c>
      <c r="AG190" s="413"/>
      <c r="AH190" s="413"/>
      <c r="AI190" s="5" t="s">
        <v>64</v>
      </c>
      <c r="AJ190" s="417" t="s">
        <v>65</v>
      </c>
      <c r="AK190" s="413"/>
      <c r="AL190" s="413"/>
      <c r="AM190" s="413"/>
      <c r="AN190" s="413"/>
      <c r="AO190" s="413"/>
      <c r="AP190" s="7" t="s">
        <v>226</v>
      </c>
      <c r="AQ190" s="7" t="s">
        <v>50</v>
      </c>
      <c r="AR190" s="7" t="s">
        <v>226</v>
      </c>
      <c r="AS190" s="7" t="s">
        <v>50</v>
      </c>
      <c r="AT190" s="7" t="s">
        <v>50</v>
      </c>
      <c r="AU190" s="7" t="s">
        <v>50</v>
      </c>
      <c r="AV190" s="7" t="s">
        <v>50</v>
      </c>
      <c r="AW190" s="7" t="s">
        <v>50</v>
      </c>
      <c r="AX190" s="7" t="s">
        <v>50</v>
      </c>
      <c r="AY190" s="7" t="s">
        <v>50</v>
      </c>
    </row>
    <row r="191" spans="1:51" s="6" customFormat="1" ht="12.75" x14ac:dyDescent="0.2">
      <c r="A191" s="416" t="s">
        <v>41</v>
      </c>
      <c r="B191" s="413"/>
      <c r="C191" s="416" t="s">
        <v>227</v>
      </c>
      <c r="D191" s="413"/>
      <c r="E191" s="416" t="s">
        <v>77</v>
      </c>
      <c r="F191" s="413"/>
      <c r="G191" s="416" t="s">
        <v>229</v>
      </c>
      <c r="H191" s="413"/>
      <c r="I191" s="416" t="s">
        <v>231</v>
      </c>
      <c r="J191" s="413"/>
      <c r="K191" s="413"/>
      <c r="L191" s="416"/>
      <c r="M191" s="413"/>
      <c r="N191" s="413"/>
      <c r="O191" s="416"/>
      <c r="P191" s="413"/>
      <c r="Q191" s="416"/>
      <c r="R191" s="413"/>
      <c r="S191" s="418" t="s">
        <v>232</v>
      </c>
      <c r="T191" s="413"/>
      <c r="U191" s="413"/>
      <c r="V191" s="413"/>
      <c r="W191" s="413"/>
      <c r="X191" s="413"/>
      <c r="Y191" s="413"/>
      <c r="Z191" s="413"/>
      <c r="AA191" s="416" t="s">
        <v>56</v>
      </c>
      <c r="AB191" s="413"/>
      <c r="AC191" s="413"/>
      <c r="AD191" s="413"/>
      <c r="AE191" s="413"/>
      <c r="AF191" s="416" t="s">
        <v>44</v>
      </c>
      <c r="AG191" s="413"/>
      <c r="AH191" s="413"/>
      <c r="AI191" s="5" t="s">
        <v>64</v>
      </c>
      <c r="AJ191" s="417" t="s">
        <v>65</v>
      </c>
      <c r="AK191" s="413"/>
      <c r="AL191" s="413"/>
      <c r="AM191" s="413"/>
      <c r="AN191" s="413"/>
      <c r="AO191" s="413"/>
      <c r="AP191" s="7" t="s">
        <v>226</v>
      </c>
      <c r="AQ191" s="7" t="s">
        <v>50</v>
      </c>
      <c r="AR191" s="7" t="s">
        <v>226</v>
      </c>
      <c r="AS191" s="7" t="s">
        <v>50</v>
      </c>
      <c r="AT191" s="7" t="s">
        <v>50</v>
      </c>
      <c r="AU191" s="7" t="s">
        <v>50</v>
      </c>
      <c r="AV191" s="7" t="s">
        <v>50</v>
      </c>
      <c r="AW191" s="7" t="s">
        <v>50</v>
      </c>
      <c r="AX191" s="7" t="s">
        <v>50</v>
      </c>
      <c r="AY191" s="7" t="s">
        <v>50</v>
      </c>
    </row>
    <row r="192" spans="1:51" s="6" customFormat="1" ht="12.75" x14ac:dyDescent="0.2">
      <c r="A192" s="416" t="s">
        <v>41</v>
      </c>
      <c r="B192" s="413"/>
      <c r="C192" s="416" t="s">
        <v>227</v>
      </c>
      <c r="D192" s="413"/>
      <c r="E192" s="416" t="s">
        <v>77</v>
      </c>
      <c r="F192" s="413"/>
      <c r="G192" s="416" t="s">
        <v>229</v>
      </c>
      <c r="H192" s="413"/>
      <c r="I192" s="416" t="s">
        <v>231</v>
      </c>
      <c r="J192" s="413"/>
      <c r="K192" s="413"/>
      <c r="L192" s="416" t="s">
        <v>233</v>
      </c>
      <c r="M192" s="413"/>
      <c r="N192" s="413"/>
      <c r="O192" s="416"/>
      <c r="P192" s="413"/>
      <c r="Q192" s="416"/>
      <c r="R192" s="413"/>
      <c r="S192" s="418" t="s">
        <v>234</v>
      </c>
      <c r="T192" s="413"/>
      <c r="U192" s="413"/>
      <c r="V192" s="413"/>
      <c r="W192" s="413"/>
      <c r="X192" s="413"/>
      <c r="Y192" s="413"/>
      <c r="Z192" s="413"/>
      <c r="AA192" s="416" t="s">
        <v>56</v>
      </c>
      <c r="AB192" s="413"/>
      <c r="AC192" s="413"/>
      <c r="AD192" s="413"/>
      <c r="AE192" s="413"/>
      <c r="AF192" s="416" t="s">
        <v>44</v>
      </c>
      <c r="AG192" s="413"/>
      <c r="AH192" s="413"/>
      <c r="AI192" s="5" t="s">
        <v>64</v>
      </c>
      <c r="AJ192" s="417" t="s">
        <v>65</v>
      </c>
      <c r="AK192" s="413"/>
      <c r="AL192" s="413"/>
      <c r="AM192" s="413"/>
      <c r="AN192" s="413"/>
      <c r="AO192" s="413"/>
      <c r="AP192" s="7" t="s">
        <v>226</v>
      </c>
      <c r="AQ192" s="7" t="s">
        <v>50</v>
      </c>
      <c r="AR192" s="7" t="s">
        <v>226</v>
      </c>
      <c r="AS192" s="7" t="s">
        <v>50</v>
      </c>
      <c r="AT192" s="7" t="s">
        <v>50</v>
      </c>
      <c r="AU192" s="7" t="s">
        <v>50</v>
      </c>
      <c r="AV192" s="7" t="s">
        <v>50</v>
      </c>
      <c r="AW192" s="7" t="s">
        <v>50</v>
      </c>
      <c r="AX192" s="7" t="s">
        <v>50</v>
      </c>
      <c r="AY192" s="7" t="s">
        <v>50</v>
      </c>
    </row>
    <row r="193" spans="1:51" s="6" customFormat="1" ht="12.75" x14ac:dyDescent="0.2">
      <c r="A193" s="412" t="s">
        <v>41</v>
      </c>
      <c r="B193" s="413"/>
      <c r="C193" s="412" t="s">
        <v>227</v>
      </c>
      <c r="D193" s="413"/>
      <c r="E193" s="412" t="s">
        <v>77</v>
      </c>
      <c r="F193" s="413"/>
      <c r="G193" s="412" t="s">
        <v>229</v>
      </c>
      <c r="H193" s="413"/>
      <c r="I193" s="412" t="s">
        <v>231</v>
      </c>
      <c r="J193" s="413"/>
      <c r="K193" s="413"/>
      <c r="L193" s="412" t="s">
        <v>233</v>
      </c>
      <c r="M193" s="413"/>
      <c r="N193" s="413"/>
      <c r="O193" s="412" t="s">
        <v>85</v>
      </c>
      <c r="P193" s="413"/>
      <c r="Q193" s="412"/>
      <c r="R193" s="413"/>
      <c r="S193" s="414" t="s">
        <v>235</v>
      </c>
      <c r="T193" s="413"/>
      <c r="U193" s="413"/>
      <c r="V193" s="413"/>
      <c r="W193" s="413"/>
      <c r="X193" s="413"/>
      <c r="Y193" s="413"/>
      <c r="Z193" s="413"/>
      <c r="AA193" s="412" t="s">
        <v>56</v>
      </c>
      <c r="AB193" s="413"/>
      <c r="AC193" s="413"/>
      <c r="AD193" s="413"/>
      <c r="AE193" s="413"/>
      <c r="AF193" s="412" t="s">
        <v>44</v>
      </c>
      <c r="AG193" s="413"/>
      <c r="AH193" s="413"/>
      <c r="AI193" s="8" t="s">
        <v>64</v>
      </c>
      <c r="AJ193" s="415" t="s">
        <v>65</v>
      </c>
      <c r="AK193" s="413"/>
      <c r="AL193" s="413"/>
      <c r="AM193" s="413"/>
      <c r="AN193" s="413"/>
      <c r="AO193" s="413"/>
      <c r="AP193" s="9" t="s">
        <v>226</v>
      </c>
      <c r="AQ193" s="9" t="s">
        <v>50</v>
      </c>
      <c r="AR193" s="9" t="s">
        <v>226</v>
      </c>
      <c r="AS193" s="9" t="s">
        <v>50</v>
      </c>
      <c r="AT193" s="9" t="s">
        <v>50</v>
      </c>
      <c r="AU193" s="9" t="s">
        <v>50</v>
      </c>
      <c r="AV193" s="9" t="s">
        <v>50</v>
      </c>
      <c r="AW193" s="9" t="s">
        <v>50</v>
      </c>
      <c r="AX193" s="9" t="s">
        <v>50</v>
      </c>
      <c r="AY193" s="9" t="s">
        <v>50</v>
      </c>
    </row>
    <row r="194" spans="1:51" s="6" customFormat="1" x14ac:dyDescent="0.2">
      <c r="A194" s="10" t="s">
        <v>13</v>
      </c>
      <c r="B194" s="10" t="s">
        <v>13</v>
      </c>
      <c r="C194" s="10" t="s">
        <v>13</v>
      </c>
      <c r="D194" s="10" t="s">
        <v>13</v>
      </c>
      <c r="E194" s="10" t="s">
        <v>13</v>
      </c>
      <c r="F194" s="10" t="s">
        <v>13</v>
      </c>
      <c r="G194" s="10" t="s">
        <v>13</v>
      </c>
      <c r="H194" s="10" t="s">
        <v>13</v>
      </c>
      <c r="I194" s="10" t="s">
        <v>13</v>
      </c>
      <c r="J194" s="423" t="s">
        <v>13</v>
      </c>
      <c r="K194" s="413"/>
      <c r="L194" s="423" t="s">
        <v>13</v>
      </c>
      <c r="M194" s="413"/>
      <c r="N194" s="10" t="s">
        <v>13</v>
      </c>
      <c r="O194" s="10" t="s">
        <v>13</v>
      </c>
      <c r="P194" s="10" t="s">
        <v>13</v>
      </c>
      <c r="Q194" s="10" t="s">
        <v>13</v>
      </c>
      <c r="R194" s="10" t="s">
        <v>13</v>
      </c>
      <c r="S194" s="10" t="s">
        <v>13</v>
      </c>
      <c r="T194" s="10" t="s">
        <v>13</v>
      </c>
      <c r="U194" s="10" t="s">
        <v>13</v>
      </c>
      <c r="V194" s="10" t="s">
        <v>13</v>
      </c>
      <c r="W194" s="10" t="s">
        <v>13</v>
      </c>
      <c r="X194" s="10" t="s">
        <v>13</v>
      </c>
      <c r="Y194" s="10" t="s">
        <v>13</v>
      </c>
      <c r="Z194" s="10" t="s">
        <v>13</v>
      </c>
      <c r="AA194" s="423" t="s">
        <v>13</v>
      </c>
      <c r="AB194" s="413"/>
      <c r="AC194" s="423" t="s">
        <v>13</v>
      </c>
      <c r="AD194" s="413"/>
      <c r="AE194" s="10" t="s">
        <v>13</v>
      </c>
      <c r="AF194" s="10" t="s">
        <v>13</v>
      </c>
      <c r="AG194" s="10" t="s">
        <v>13</v>
      </c>
      <c r="AH194" s="10" t="s">
        <v>13</v>
      </c>
      <c r="AI194" s="10" t="s">
        <v>13</v>
      </c>
      <c r="AJ194" s="10" t="s">
        <v>13</v>
      </c>
      <c r="AK194" s="10" t="s">
        <v>13</v>
      </c>
      <c r="AL194" s="10" t="s">
        <v>13</v>
      </c>
      <c r="AM194" s="423" t="s">
        <v>13</v>
      </c>
      <c r="AN194" s="413"/>
      <c r="AO194" s="413"/>
      <c r="AP194" s="10" t="s">
        <v>13</v>
      </c>
      <c r="AQ194" s="10" t="s">
        <v>13</v>
      </c>
      <c r="AR194" s="10" t="s">
        <v>13</v>
      </c>
      <c r="AS194" s="10" t="s">
        <v>13</v>
      </c>
      <c r="AT194" s="10" t="s">
        <v>13</v>
      </c>
      <c r="AU194" s="10" t="s">
        <v>13</v>
      </c>
      <c r="AV194" s="10" t="s">
        <v>13</v>
      </c>
      <c r="AW194" s="10" t="s">
        <v>13</v>
      </c>
      <c r="AX194" s="10" t="s">
        <v>13</v>
      </c>
      <c r="AY194" s="10" t="s">
        <v>13</v>
      </c>
    </row>
    <row r="195" spans="1:51" s="6" customFormat="1" x14ac:dyDescent="0.2">
      <c r="A195" s="419" t="s">
        <v>16</v>
      </c>
      <c r="B195" s="420"/>
      <c r="C195" s="420"/>
      <c r="D195" s="420"/>
      <c r="E195" s="420"/>
      <c r="F195" s="420"/>
      <c r="G195" s="420"/>
      <c r="H195" s="421" t="s">
        <v>236</v>
      </c>
      <c r="I195" s="420"/>
      <c r="J195" s="420"/>
      <c r="K195" s="420"/>
      <c r="L195" s="420"/>
      <c r="M195" s="420"/>
      <c r="N195" s="420"/>
      <c r="O195" s="420"/>
      <c r="P195" s="420"/>
      <c r="Q195" s="420"/>
      <c r="R195" s="420"/>
      <c r="S195" s="420"/>
      <c r="T195" s="420"/>
      <c r="U195" s="420"/>
      <c r="V195" s="420"/>
      <c r="W195" s="420"/>
      <c r="X195" s="420"/>
      <c r="Y195" s="420"/>
      <c r="Z195" s="420"/>
      <c r="AA195" s="420"/>
      <c r="AB195" s="420"/>
      <c r="AC195" s="420"/>
      <c r="AD195" s="420"/>
      <c r="AE195" s="420"/>
      <c r="AF195" s="420"/>
      <c r="AG195" s="420"/>
      <c r="AH195" s="420"/>
      <c r="AI195" s="420"/>
      <c r="AJ195" s="420"/>
      <c r="AK195" s="420"/>
      <c r="AL195" s="420"/>
      <c r="AM195" s="420"/>
      <c r="AN195" s="420"/>
      <c r="AO195" s="420"/>
      <c r="AP195" s="10" t="s">
        <v>13</v>
      </c>
      <c r="AQ195" s="10" t="s">
        <v>13</v>
      </c>
      <c r="AR195" s="10" t="s">
        <v>13</v>
      </c>
      <c r="AS195" s="10" t="s">
        <v>13</v>
      </c>
      <c r="AT195" s="10" t="s">
        <v>13</v>
      </c>
      <c r="AU195" s="10" t="s">
        <v>13</v>
      </c>
      <c r="AV195" s="10" t="s">
        <v>13</v>
      </c>
      <c r="AW195" s="10" t="s">
        <v>13</v>
      </c>
      <c r="AX195" s="10" t="s">
        <v>13</v>
      </c>
      <c r="AY195" s="10" t="s">
        <v>13</v>
      </c>
    </row>
    <row r="196" spans="1:51" s="6" customFormat="1" ht="63.75" x14ac:dyDescent="0.2">
      <c r="A196" s="422" t="s">
        <v>18</v>
      </c>
      <c r="B196" s="420"/>
      <c r="C196" s="422" t="s">
        <v>19</v>
      </c>
      <c r="D196" s="420"/>
      <c r="E196" s="422" t="s">
        <v>20</v>
      </c>
      <c r="F196" s="420"/>
      <c r="G196" s="422" t="s">
        <v>21</v>
      </c>
      <c r="H196" s="420"/>
      <c r="I196" s="422" t="s">
        <v>22</v>
      </c>
      <c r="J196" s="420"/>
      <c r="K196" s="420"/>
      <c r="L196" s="422" t="s">
        <v>23</v>
      </c>
      <c r="M196" s="420"/>
      <c r="N196" s="420"/>
      <c r="O196" s="422" t="s">
        <v>24</v>
      </c>
      <c r="P196" s="420"/>
      <c r="Q196" s="422" t="s">
        <v>25</v>
      </c>
      <c r="R196" s="420"/>
      <c r="S196" s="422" t="s">
        <v>26</v>
      </c>
      <c r="T196" s="420"/>
      <c r="U196" s="420"/>
      <c r="V196" s="420"/>
      <c r="W196" s="420"/>
      <c r="X196" s="420"/>
      <c r="Y196" s="420"/>
      <c r="Z196" s="420"/>
      <c r="AA196" s="422" t="s">
        <v>27</v>
      </c>
      <c r="AB196" s="420"/>
      <c r="AC196" s="420"/>
      <c r="AD196" s="420"/>
      <c r="AE196" s="420"/>
      <c r="AF196" s="422" t="s">
        <v>28</v>
      </c>
      <c r="AG196" s="420"/>
      <c r="AH196" s="420"/>
      <c r="AI196" s="11" t="s">
        <v>29</v>
      </c>
      <c r="AJ196" s="422" t="s">
        <v>30</v>
      </c>
      <c r="AK196" s="420"/>
      <c r="AL196" s="420"/>
      <c r="AM196" s="420"/>
      <c r="AN196" s="420"/>
      <c r="AO196" s="420"/>
      <c r="AP196" s="11" t="s">
        <v>31</v>
      </c>
      <c r="AQ196" s="11" t="s">
        <v>32</v>
      </c>
      <c r="AR196" s="11" t="s">
        <v>33</v>
      </c>
      <c r="AS196" s="11" t="s">
        <v>34</v>
      </c>
      <c r="AT196" s="11" t="s">
        <v>35</v>
      </c>
      <c r="AU196" s="11" t="s">
        <v>36</v>
      </c>
      <c r="AV196" s="11" t="s">
        <v>37</v>
      </c>
      <c r="AW196" s="11" t="s">
        <v>38</v>
      </c>
      <c r="AX196" s="11" t="s">
        <v>39</v>
      </c>
      <c r="AY196" s="11" t="s">
        <v>40</v>
      </c>
    </row>
    <row r="197" spans="1:51" s="6" customFormat="1" ht="12.75" x14ac:dyDescent="0.2">
      <c r="A197" s="416" t="s">
        <v>41</v>
      </c>
      <c r="B197" s="413"/>
      <c r="C197" s="416"/>
      <c r="D197" s="413"/>
      <c r="E197" s="416"/>
      <c r="F197" s="413"/>
      <c r="G197" s="416"/>
      <c r="H197" s="413"/>
      <c r="I197" s="416"/>
      <c r="J197" s="413"/>
      <c r="K197" s="413"/>
      <c r="L197" s="416"/>
      <c r="M197" s="413"/>
      <c r="N197" s="413"/>
      <c r="O197" s="416"/>
      <c r="P197" s="413"/>
      <c r="Q197" s="416"/>
      <c r="R197" s="413"/>
      <c r="S197" s="418" t="s">
        <v>42</v>
      </c>
      <c r="T197" s="413"/>
      <c r="U197" s="413"/>
      <c r="V197" s="413"/>
      <c r="W197" s="413"/>
      <c r="X197" s="413"/>
      <c r="Y197" s="413"/>
      <c r="Z197" s="413"/>
      <c r="AA197" s="416" t="s">
        <v>43</v>
      </c>
      <c r="AB197" s="413"/>
      <c r="AC197" s="413"/>
      <c r="AD197" s="413"/>
      <c r="AE197" s="413"/>
      <c r="AF197" s="416" t="s">
        <v>44</v>
      </c>
      <c r="AG197" s="413"/>
      <c r="AH197" s="413"/>
      <c r="AI197" s="5" t="s">
        <v>45</v>
      </c>
      <c r="AJ197" s="417" t="s">
        <v>46</v>
      </c>
      <c r="AK197" s="413"/>
      <c r="AL197" s="413"/>
      <c r="AM197" s="413"/>
      <c r="AN197" s="413"/>
      <c r="AO197" s="413"/>
      <c r="AP197" s="7" t="s">
        <v>237</v>
      </c>
      <c r="AQ197" s="7" t="s">
        <v>238</v>
      </c>
      <c r="AR197" s="7" t="s">
        <v>239</v>
      </c>
      <c r="AS197" s="7" t="s">
        <v>240</v>
      </c>
      <c r="AT197" s="7" t="s">
        <v>241</v>
      </c>
      <c r="AU197" s="7" t="s">
        <v>242</v>
      </c>
      <c r="AV197" s="7" t="s">
        <v>243</v>
      </c>
      <c r="AW197" s="7" t="s">
        <v>242</v>
      </c>
      <c r="AX197" s="7" t="s">
        <v>50</v>
      </c>
      <c r="AY197" s="7" t="s">
        <v>242</v>
      </c>
    </row>
    <row r="198" spans="1:51" s="6" customFormat="1" ht="12.75" x14ac:dyDescent="0.2">
      <c r="A198" s="416" t="s">
        <v>41</v>
      </c>
      <c r="B198" s="413"/>
      <c r="C198" s="416" t="s">
        <v>87</v>
      </c>
      <c r="D198" s="413"/>
      <c r="E198" s="416"/>
      <c r="F198" s="413"/>
      <c r="G198" s="416"/>
      <c r="H198" s="413"/>
      <c r="I198" s="416"/>
      <c r="J198" s="413"/>
      <c r="K198" s="413"/>
      <c r="L198" s="416"/>
      <c r="M198" s="413"/>
      <c r="N198" s="413"/>
      <c r="O198" s="416"/>
      <c r="P198" s="413"/>
      <c r="Q198" s="416"/>
      <c r="R198" s="413"/>
      <c r="S198" s="418" t="s">
        <v>88</v>
      </c>
      <c r="T198" s="413"/>
      <c r="U198" s="413"/>
      <c r="V198" s="413"/>
      <c r="W198" s="413"/>
      <c r="X198" s="413"/>
      <c r="Y198" s="413"/>
      <c r="Z198" s="413"/>
      <c r="AA198" s="416" t="s">
        <v>43</v>
      </c>
      <c r="AB198" s="413"/>
      <c r="AC198" s="413"/>
      <c r="AD198" s="413"/>
      <c r="AE198" s="413"/>
      <c r="AF198" s="416" t="s">
        <v>44</v>
      </c>
      <c r="AG198" s="413"/>
      <c r="AH198" s="413"/>
      <c r="AI198" s="5" t="s">
        <v>45</v>
      </c>
      <c r="AJ198" s="417" t="s">
        <v>46</v>
      </c>
      <c r="AK198" s="413"/>
      <c r="AL198" s="413"/>
      <c r="AM198" s="413"/>
      <c r="AN198" s="413"/>
      <c r="AO198" s="413"/>
      <c r="AP198" s="7" t="s">
        <v>237</v>
      </c>
      <c r="AQ198" s="7" t="s">
        <v>238</v>
      </c>
      <c r="AR198" s="7" t="s">
        <v>239</v>
      </c>
      <c r="AS198" s="7" t="s">
        <v>240</v>
      </c>
      <c r="AT198" s="7" t="s">
        <v>241</v>
      </c>
      <c r="AU198" s="7" t="s">
        <v>242</v>
      </c>
      <c r="AV198" s="7" t="s">
        <v>243</v>
      </c>
      <c r="AW198" s="7" t="s">
        <v>242</v>
      </c>
      <c r="AX198" s="7" t="s">
        <v>50</v>
      </c>
      <c r="AY198" s="7" t="s">
        <v>242</v>
      </c>
    </row>
    <row r="199" spans="1:51" s="6" customFormat="1" ht="12.75" x14ac:dyDescent="0.2">
      <c r="A199" s="416" t="s">
        <v>41</v>
      </c>
      <c r="B199" s="413"/>
      <c r="C199" s="416" t="s">
        <v>87</v>
      </c>
      <c r="D199" s="413"/>
      <c r="E199" s="416" t="s">
        <v>77</v>
      </c>
      <c r="F199" s="413"/>
      <c r="G199" s="416"/>
      <c r="H199" s="413"/>
      <c r="I199" s="416"/>
      <c r="J199" s="413"/>
      <c r="K199" s="413"/>
      <c r="L199" s="416"/>
      <c r="M199" s="413"/>
      <c r="N199" s="413"/>
      <c r="O199" s="416"/>
      <c r="P199" s="413"/>
      <c r="Q199" s="416"/>
      <c r="R199" s="413"/>
      <c r="S199" s="418" t="s">
        <v>78</v>
      </c>
      <c r="T199" s="413"/>
      <c r="U199" s="413"/>
      <c r="V199" s="413"/>
      <c r="W199" s="413"/>
      <c r="X199" s="413"/>
      <c r="Y199" s="413"/>
      <c r="Z199" s="413"/>
      <c r="AA199" s="416" t="s">
        <v>43</v>
      </c>
      <c r="AB199" s="413"/>
      <c r="AC199" s="413"/>
      <c r="AD199" s="413"/>
      <c r="AE199" s="413"/>
      <c r="AF199" s="416" t="s">
        <v>44</v>
      </c>
      <c r="AG199" s="413"/>
      <c r="AH199" s="413"/>
      <c r="AI199" s="5" t="s">
        <v>45</v>
      </c>
      <c r="AJ199" s="417" t="s">
        <v>46</v>
      </c>
      <c r="AK199" s="413"/>
      <c r="AL199" s="413"/>
      <c r="AM199" s="413"/>
      <c r="AN199" s="413"/>
      <c r="AO199" s="413"/>
      <c r="AP199" s="7" t="s">
        <v>237</v>
      </c>
      <c r="AQ199" s="7" t="s">
        <v>238</v>
      </c>
      <c r="AR199" s="7" t="s">
        <v>239</v>
      </c>
      <c r="AS199" s="7" t="s">
        <v>240</v>
      </c>
      <c r="AT199" s="7" t="s">
        <v>241</v>
      </c>
      <c r="AU199" s="7" t="s">
        <v>242</v>
      </c>
      <c r="AV199" s="7" t="s">
        <v>243</v>
      </c>
      <c r="AW199" s="7" t="s">
        <v>242</v>
      </c>
      <c r="AX199" s="7" t="s">
        <v>50</v>
      </c>
      <c r="AY199" s="7" t="s">
        <v>242</v>
      </c>
    </row>
    <row r="200" spans="1:51" s="6" customFormat="1" ht="12.75" x14ac:dyDescent="0.2">
      <c r="A200" s="416" t="s">
        <v>41</v>
      </c>
      <c r="B200" s="413"/>
      <c r="C200" s="416" t="s">
        <v>87</v>
      </c>
      <c r="D200" s="413"/>
      <c r="E200" s="416" t="s">
        <v>77</v>
      </c>
      <c r="F200" s="413"/>
      <c r="G200" s="416" t="s">
        <v>57</v>
      </c>
      <c r="H200" s="413"/>
      <c r="I200" s="416"/>
      <c r="J200" s="413"/>
      <c r="K200" s="413"/>
      <c r="L200" s="416"/>
      <c r="M200" s="413"/>
      <c r="N200" s="413"/>
      <c r="O200" s="416"/>
      <c r="P200" s="413"/>
      <c r="Q200" s="416"/>
      <c r="R200" s="413"/>
      <c r="S200" s="418" t="s">
        <v>96</v>
      </c>
      <c r="T200" s="413"/>
      <c r="U200" s="413"/>
      <c r="V200" s="413"/>
      <c r="W200" s="413"/>
      <c r="X200" s="413"/>
      <c r="Y200" s="413"/>
      <c r="Z200" s="413"/>
      <c r="AA200" s="416" t="s">
        <v>43</v>
      </c>
      <c r="AB200" s="413"/>
      <c r="AC200" s="413"/>
      <c r="AD200" s="413"/>
      <c r="AE200" s="413"/>
      <c r="AF200" s="416" t="s">
        <v>44</v>
      </c>
      <c r="AG200" s="413"/>
      <c r="AH200" s="413"/>
      <c r="AI200" s="5" t="s">
        <v>45</v>
      </c>
      <c r="AJ200" s="417" t="s">
        <v>46</v>
      </c>
      <c r="AK200" s="413"/>
      <c r="AL200" s="413"/>
      <c r="AM200" s="413"/>
      <c r="AN200" s="413"/>
      <c r="AO200" s="413"/>
      <c r="AP200" s="7" t="s">
        <v>237</v>
      </c>
      <c r="AQ200" s="7" t="s">
        <v>238</v>
      </c>
      <c r="AR200" s="7" t="s">
        <v>239</v>
      </c>
      <c r="AS200" s="7" t="s">
        <v>240</v>
      </c>
      <c r="AT200" s="7" t="s">
        <v>241</v>
      </c>
      <c r="AU200" s="7" t="s">
        <v>242</v>
      </c>
      <c r="AV200" s="7" t="s">
        <v>243</v>
      </c>
      <c r="AW200" s="7" t="s">
        <v>242</v>
      </c>
      <c r="AX200" s="7" t="s">
        <v>50</v>
      </c>
      <c r="AY200" s="7" t="s">
        <v>242</v>
      </c>
    </row>
    <row r="201" spans="1:51" s="6" customFormat="1" ht="12.75" x14ac:dyDescent="0.2">
      <c r="A201" s="416" t="s">
        <v>41</v>
      </c>
      <c r="B201" s="413"/>
      <c r="C201" s="416" t="s">
        <v>87</v>
      </c>
      <c r="D201" s="413"/>
      <c r="E201" s="416" t="s">
        <v>77</v>
      </c>
      <c r="F201" s="413"/>
      <c r="G201" s="416" t="s">
        <v>57</v>
      </c>
      <c r="H201" s="413"/>
      <c r="I201" s="416" t="s">
        <v>81</v>
      </c>
      <c r="J201" s="413"/>
      <c r="K201" s="413"/>
      <c r="L201" s="416"/>
      <c r="M201" s="413"/>
      <c r="N201" s="413"/>
      <c r="O201" s="416"/>
      <c r="P201" s="413"/>
      <c r="Q201" s="416"/>
      <c r="R201" s="413"/>
      <c r="S201" s="418" t="s">
        <v>82</v>
      </c>
      <c r="T201" s="413"/>
      <c r="U201" s="413"/>
      <c r="V201" s="413"/>
      <c r="W201" s="413"/>
      <c r="X201" s="413"/>
      <c r="Y201" s="413"/>
      <c r="Z201" s="413"/>
      <c r="AA201" s="416" t="s">
        <v>43</v>
      </c>
      <c r="AB201" s="413"/>
      <c r="AC201" s="413"/>
      <c r="AD201" s="413"/>
      <c r="AE201" s="413"/>
      <c r="AF201" s="416" t="s">
        <v>44</v>
      </c>
      <c r="AG201" s="413"/>
      <c r="AH201" s="413"/>
      <c r="AI201" s="5" t="s">
        <v>45</v>
      </c>
      <c r="AJ201" s="417" t="s">
        <v>46</v>
      </c>
      <c r="AK201" s="413"/>
      <c r="AL201" s="413"/>
      <c r="AM201" s="413"/>
      <c r="AN201" s="413"/>
      <c r="AO201" s="413"/>
      <c r="AP201" s="7" t="s">
        <v>237</v>
      </c>
      <c r="AQ201" s="7" t="s">
        <v>238</v>
      </c>
      <c r="AR201" s="7" t="s">
        <v>239</v>
      </c>
      <c r="AS201" s="7" t="s">
        <v>240</v>
      </c>
      <c r="AT201" s="7" t="s">
        <v>241</v>
      </c>
      <c r="AU201" s="7" t="s">
        <v>242</v>
      </c>
      <c r="AV201" s="7" t="s">
        <v>243</v>
      </c>
      <c r="AW201" s="7" t="s">
        <v>242</v>
      </c>
      <c r="AX201" s="7" t="s">
        <v>50</v>
      </c>
      <c r="AY201" s="7" t="s">
        <v>242</v>
      </c>
    </row>
    <row r="202" spans="1:51" s="6" customFormat="1" ht="12.75" x14ac:dyDescent="0.2">
      <c r="A202" s="416" t="s">
        <v>41</v>
      </c>
      <c r="B202" s="413"/>
      <c r="C202" s="416" t="s">
        <v>87</v>
      </c>
      <c r="D202" s="413"/>
      <c r="E202" s="416" t="s">
        <v>77</v>
      </c>
      <c r="F202" s="413"/>
      <c r="G202" s="416" t="s">
        <v>57</v>
      </c>
      <c r="H202" s="413"/>
      <c r="I202" s="416" t="s">
        <v>81</v>
      </c>
      <c r="J202" s="413"/>
      <c r="K202" s="413"/>
      <c r="L202" s="416" t="s">
        <v>100</v>
      </c>
      <c r="M202" s="413"/>
      <c r="N202" s="413"/>
      <c r="O202" s="416"/>
      <c r="P202" s="413"/>
      <c r="Q202" s="416"/>
      <c r="R202" s="413"/>
      <c r="S202" s="418" t="s">
        <v>101</v>
      </c>
      <c r="T202" s="413"/>
      <c r="U202" s="413"/>
      <c r="V202" s="413"/>
      <c r="W202" s="413"/>
      <c r="X202" s="413"/>
      <c r="Y202" s="413"/>
      <c r="Z202" s="413"/>
      <c r="AA202" s="416" t="s">
        <v>43</v>
      </c>
      <c r="AB202" s="413"/>
      <c r="AC202" s="413"/>
      <c r="AD202" s="413"/>
      <c r="AE202" s="413"/>
      <c r="AF202" s="416" t="s">
        <v>44</v>
      </c>
      <c r="AG202" s="413"/>
      <c r="AH202" s="413"/>
      <c r="AI202" s="5" t="s">
        <v>45</v>
      </c>
      <c r="AJ202" s="417" t="s">
        <v>46</v>
      </c>
      <c r="AK202" s="413"/>
      <c r="AL202" s="413"/>
      <c r="AM202" s="413"/>
      <c r="AN202" s="413"/>
      <c r="AO202" s="413"/>
      <c r="AP202" s="7" t="s">
        <v>237</v>
      </c>
      <c r="AQ202" s="7" t="s">
        <v>238</v>
      </c>
      <c r="AR202" s="7" t="s">
        <v>239</v>
      </c>
      <c r="AS202" s="7" t="s">
        <v>240</v>
      </c>
      <c r="AT202" s="7" t="s">
        <v>241</v>
      </c>
      <c r="AU202" s="7" t="s">
        <v>242</v>
      </c>
      <c r="AV202" s="7" t="s">
        <v>243</v>
      </c>
      <c r="AW202" s="7" t="s">
        <v>242</v>
      </c>
      <c r="AX202" s="7" t="s">
        <v>50</v>
      </c>
      <c r="AY202" s="7" t="s">
        <v>242</v>
      </c>
    </row>
    <row r="203" spans="1:51" s="6" customFormat="1" ht="12.75" x14ac:dyDescent="0.2">
      <c r="A203" s="412" t="s">
        <v>41</v>
      </c>
      <c r="B203" s="413"/>
      <c r="C203" s="412" t="s">
        <v>87</v>
      </c>
      <c r="D203" s="413"/>
      <c r="E203" s="412" t="s">
        <v>77</v>
      </c>
      <c r="F203" s="413"/>
      <c r="G203" s="412" t="s">
        <v>57</v>
      </c>
      <c r="H203" s="413"/>
      <c r="I203" s="412" t="s">
        <v>81</v>
      </c>
      <c r="J203" s="413"/>
      <c r="K203" s="413"/>
      <c r="L203" s="412" t="s">
        <v>100</v>
      </c>
      <c r="M203" s="413"/>
      <c r="N203" s="413"/>
      <c r="O203" s="412" t="s">
        <v>85</v>
      </c>
      <c r="P203" s="413"/>
      <c r="Q203" s="412"/>
      <c r="R203" s="413"/>
      <c r="S203" s="414" t="s">
        <v>106</v>
      </c>
      <c r="T203" s="413"/>
      <c r="U203" s="413"/>
      <c r="V203" s="413"/>
      <c r="W203" s="413"/>
      <c r="X203" s="413"/>
      <c r="Y203" s="413"/>
      <c r="Z203" s="413"/>
      <c r="AA203" s="412" t="s">
        <v>43</v>
      </c>
      <c r="AB203" s="413"/>
      <c r="AC203" s="413"/>
      <c r="AD203" s="413"/>
      <c r="AE203" s="413"/>
      <c r="AF203" s="412" t="s">
        <v>44</v>
      </c>
      <c r="AG203" s="413"/>
      <c r="AH203" s="413"/>
      <c r="AI203" s="8" t="s">
        <v>45</v>
      </c>
      <c r="AJ203" s="415" t="s">
        <v>46</v>
      </c>
      <c r="AK203" s="413"/>
      <c r="AL203" s="413"/>
      <c r="AM203" s="413"/>
      <c r="AN203" s="413"/>
      <c r="AO203" s="413"/>
      <c r="AP203" s="9" t="s">
        <v>237</v>
      </c>
      <c r="AQ203" s="9" t="s">
        <v>238</v>
      </c>
      <c r="AR203" s="9" t="s">
        <v>239</v>
      </c>
      <c r="AS203" s="9" t="s">
        <v>240</v>
      </c>
      <c r="AT203" s="9" t="s">
        <v>241</v>
      </c>
      <c r="AU203" s="9" t="s">
        <v>242</v>
      </c>
      <c r="AV203" s="9" t="s">
        <v>243</v>
      </c>
      <c r="AW203" s="9" t="s">
        <v>242</v>
      </c>
      <c r="AX203" s="9" t="s">
        <v>50</v>
      </c>
      <c r="AY203" s="9" t="s">
        <v>242</v>
      </c>
    </row>
    <row r="204" spans="1:51" s="6" customFormat="1" x14ac:dyDescent="0.2">
      <c r="A204" s="10" t="s">
        <v>13</v>
      </c>
      <c r="B204" s="10" t="s">
        <v>13</v>
      </c>
      <c r="C204" s="10" t="s">
        <v>13</v>
      </c>
      <c r="D204" s="10" t="s">
        <v>13</v>
      </c>
      <c r="E204" s="10" t="s">
        <v>13</v>
      </c>
      <c r="F204" s="10" t="s">
        <v>13</v>
      </c>
      <c r="G204" s="10" t="s">
        <v>13</v>
      </c>
      <c r="H204" s="10" t="s">
        <v>13</v>
      </c>
      <c r="I204" s="10" t="s">
        <v>13</v>
      </c>
      <c r="J204" s="423" t="s">
        <v>13</v>
      </c>
      <c r="K204" s="413"/>
      <c r="L204" s="423" t="s">
        <v>13</v>
      </c>
      <c r="M204" s="413"/>
      <c r="N204" s="10" t="s">
        <v>13</v>
      </c>
      <c r="O204" s="10" t="s">
        <v>13</v>
      </c>
      <c r="P204" s="10" t="s">
        <v>13</v>
      </c>
      <c r="Q204" s="10" t="s">
        <v>13</v>
      </c>
      <c r="R204" s="10" t="s">
        <v>13</v>
      </c>
      <c r="S204" s="10" t="s">
        <v>13</v>
      </c>
      <c r="T204" s="10" t="s">
        <v>13</v>
      </c>
      <c r="U204" s="10" t="s">
        <v>13</v>
      </c>
      <c r="V204" s="10" t="s">
        <v>13</v>
      </c>
      <c r="W204" s="10" t="s">
        <v>13</v>
      </c>
      <c r="X204" s="10" t="s">
        <v>13</v>
      </c>
      <c r="Y204" s="10" t="s">
        <v>13</v>
      </c>
      <c r="Z204" s="10" t="s">
        <v>13</v>
      </c>
      <c r="AA204" s="423" t="s">
        <v>13</v>
      </c>
      <c r="AB204" s="413"/>
      <c r="AC204" s="423" t="s">
        <v>13</v>
      </c>
      <c r="AD204" s="413"/>
      <c r="AE204" s="10" t="s">
        <v>13</v>
      </c>
      <c r="AF204" s="10" t="s">
        <v>13</v>
      </c>
      <c r="AG204" s="10" t="s">
        <v>13</v>
      </c>
      <c r="AH204" s="10" t="s">
        <v>13</v>
      </c>
      <c r="AI204" s="10" t="s">
        <v>13</v>
      </c>
      <c r="AJ204" s="10" t="s">
        <v>13</v>
      </c>
      <c r="AK204" s="10" t="s">
        <v>13</v>
      </c>
      <c r="AL204" s="10" t="s">
        <v>13</v>
      </c>
      <c r="AM204" s="423" t="s">
        <v>13</v>
      </c>
      <c r="AN204" s="413"/>
      <c r="AO204" s="413"/>
      <c r="AP204" s="10" t="s">
        <v>13</v>
      </c>
      <c r="AQ204" s="10" t="s">
        <v>13</v>
      </c>
      <c r="AR204" s="10" t="s">
        <v>13</v>
      </c>
      <c r="AS204" s="10" t="s">
        <v>13</v>
      </c>
      <c r="AT204" s="10" t="s">
        <v>13</v>
      </c>
      <c r="AU204" s="10" t="s">
        <v>13</v>
      </c>
      <c r="AV204" s="10" t="s">
        <v>13</v>
      </c>
      <c r="AW204" s="10" t="s">
        <v>13</v>
      </c>
      <c r="AX204" s="10" t="s">
        <v>13</v>
      </c>
      <c r="AY204" s="10" t="s">
        <v>13</v>
      </c>
    </row>
    <row r="205" spans="1:51" s="6" customFormat="1" x14ac:dyDescent="0.2">
      <c r="A205" s="419" t="s">
        <v>16</v>
      </c>
      <c r="B205" s="420"/>
      <c r="C205" s="420"/>
      <c r="D205" s="420"/>
      <c r="E205" s="420"/>
      <c r="F205" s="420"/>
      <c r="G205" s="420"/>
      <c r="H205" s="421" t="s">
        <v>244</v>
      </c>
      <c r="I205" s="420"/>
      <c r="J205" s="420"/>
      <c r="K205" s="420"/>
      <c r="L205" s="420"/>
      <c r="M205" s="420"/>
      <c r="N205" s="420"/>
      <c r="O205" s="420"/>
      <c r="P205" s="420"/>
      <c r="Q205" s="420"/>
      <c r="R205" s="420"/>
      <c r="S205" s="420"/>
      <c r="T205" s="420"/>
      <c r="U205" s="420"/>
      <c r="V205" s="420"/>
      <c r="W205" s="420"/>
      <c r="X205" s="420"/>
      <c r="Y205" s="420"/>
      <c r="Z205" s="420"/>
      <c r="AA205" s="420"/>
      <c r="AB205" s="420"/>
      <c r="AC205" s="420"/>
      <c r="AD205" s="420"/>
      <c r="AE205" s="420"/>
      <c r="AF205" s="420"/>
      <c r="AG205" s="420"/>
      <c r="AH205" s="420"/>
      <c r="AI205" s="420"/>
      <c r="AJ205" s="420"/>
      <c r="AK205" s="420"/>
      <c r="AL205" s="420"/>
      <c r="AM205" s="420"/>
      <c r="AN205" s="420"/>
      <c r="AO205" s="420"/>
      <c r="AP205" s="10" t="s">
        <v>13</v>
      </c>
      <c r="AQ205" s="10" t="s">
        <v>13</v>
      </c>
      <c r="AR205" s="10" t="s">
        <v>13</v>
      </c>
      <c r="AS205" s="10" t="s">
        <v>13</v>
      </c>
      <c r="AT205" s="10" t="s">
        <v>13</v>
      </c>
      <c r="AU205" s="10" t="s">
        <v>13</v>
      </c>
      <c r="AV205" s="10" t="s">
        <v>13</v>
      </c>
      <c r="AW205" s="10" t="s">
        <v>13</v>
      </c>
      <c r="AX205" s="10" t="s">
        <v>13</v>
      </c>
      <c r="AY205" s="10" t="s">
        <v>13</v>
      </c>
    </row>
    <row r="206" spans="1:51" s="6" customFormat="1" ht="63.75" x14ac:dyDescent="0.2">
      <c r="A206" s="422" t="s">
        <v>18</v>
      </c>
      <c r="B206" s="420"/>
      <c r="C206" s="422" t="s">
        <v>19</v>
      </c>
      <c r="D206" s="420"/>
      <c r="E206" s="422" t="s">
        <v>20</v>
      </c>
      <c r="F206" s="420"/>
      <c r="G206" s="422" t="s">
        <v>21</v>
      </c>
      <c r="H206" s="420"/>
      <c r="I206" s="422" t="s">
        <v>22</v>
      </c>
      <c r="J206" s="420"/>
      <c r="K206" s="420"/>
      <c r="L206" s="422" t="s">
        <v>23</v>
      </c>
      <c r="M206" s="420"/>
      <c r="N206" s="420"/>
      <c r="O206" s="422" t="s">
        <v>24</v>
      </c>
      <c r="P206" s="420"/>
      <c r="Q206" s="422" t="s">
        <v>25</v>
      </c>
      <c r="R206" s="420"/>
      <c r="S206" s="422" t="s">
        <v>26</v>
      </c>
      <c r="T206" s="420"/>
      <c r="U206" s="420"/>
      <c r="V206" s="420"/>
      <c r="W206" s="420"/>
      <c r="X206" s="420"/>
      <c r="Y206" s="420"/>
      <c r="Z206" s="420"/>
      <c r="AA206" s="422" t="s">
        <v>27</v>
      </c>
      <c r="AB206" s="420"/>
      <c r="AC206" s="420"/>
      <c r="AD206" s="420"/>
      <c r="AE206" s="420"/>
      <c r="AF206" s="422" t="s">
        <v>28</v>
      </c>
      <c r="AG206" s="420"/>
      <c r="AH206" s="420"/>
      <c r="AI206" s="11" t="s">
        <v>29</v>
      </c>
      <c r="AJ206" s="422" t="s">
        <v>30</v>
      </c>
      <c r="AK206" s="420"/>
      <c r="AL206" s="420"/>
      <c r="AM206" s="420"/>
      <c r="AN206" s="420"/>
      <c r="AO206" s="420"/>
      <c r="AP206" s="11" t="s">
        <v>31</v>
      </c>
      <c r="AQ206" s="11" t="s">
        <v>32</v>
      </c>
      <c r="AR206" s="11" t="s">
        <v>33</v>
      </c>
      <c r="AS206" s="11" t="s">
        <v>34</v>
      </c>
      <c r="AT206" s="11" t="s">
        <v>35</v>
      </c>
      <c r="AU206" s="11" t="s">
        <v>36</v>
      </c>
      <c r="AV206" s="11" t="s">
        <v>37</v>
      </c>
      <c r="AW206" s="11" t="s">
        <v>38</v>
      </c>
      <c r="AX206" s="11" t="s">
        <v>39</v>
      </c>
      <c r="AY206" s="11" t="s">
        <v>40</v>
      </c>
    </row>
    <row r="207" spans="1:51" s="6" customFormat="1" ht="12.75" x14ac:dyDescent="0.2">
      <c r="A207" s="416" t="s">
        <v>41</v>
      </c>
      <c r="B207" s="413"/>
      <c r="C207" s="416"/>
      <c r="D207" s="413"/>
      <c r="E207" s="416"/>
      <c r="F207" s="413"/>
      <c r="G207" s="416"/>
      <c r="H207" s="413"/>
      <c r="I207" s="416"/>
      <c r="J207" s="413"/>
      <c r="K207" s="413"/>
      <c r="L207" s="416"/>
      <c r="M207" s="413"/>
      <c r="N207" s="413"/>
      <c r="O207" s="416"/>
      <c r="P207" s="413"/>
      <c r="Q207" s="416"/>
      <c r="R207" s="413"/>
      <c r="S207" s="418" t="s">
        <v>42</v>
      </c>
      <c r="T207" s="413"/>
      <c r="U207" s="413"/>
      <c r="V207" s="413"/>
      <c r="W207" s="413"/>
      <c r="X207" s="413"/>
      <c r="Y207" s="413"/>
      <c r="Z207" s="413"/>
      <c r="AA207" s="416" t="s">
        <v>56</v>
      </c>
      <c r="AB207" s="413"/>
      <c r="AC207" s="413"/>
      <c r="AD207" s="413"/>
      <c r="AE207" s="413"/>
      <c r="AF207" s="416" t="s">
        <v>44</v>
      </c>
      <c r="AG207" s="413"/>
      <c r="AH207" s="413"/>
      <c r="AI207" s="5" t="s">
        <v>64</v>
      </c>
      <c r="AJ207" s="417" t="s">
        <v>65</v>
      </c>
      <c r="AK207" s="413"/>
      <c r="AL207" s="413"/>
      <c r="AM207" s="413"/>
      <c r="AN207" s="413"/>
      <c r="AO207" s="413"/>
      <c r="AP207" s="7" t="s">
        <v>245</v>
      </c>
      <c r="AQ207" s="7" t="s">
        <v>245</v>
      </c>
      <c r="AR207" s="7" t="s">
        <v>50</v>
      </c>
      <c r="AS207" s="7" t="s">
        <v>246</v>
      </c>
      <c r="AT207" s="7" t="s">
        <v>247</v>
      </c>
      <c r="AU207" s="7" t="s">
        <v>248</v>
      </c>
      <c r="AV207" s="7" t="s">
        <v>249</v>
      </c>
      <c r="AW207" s="7" t="s">
        <v>248</v>
      </c>
      <c r="AX207" s="7" t="s">
        <v>50</v>
      </c>
      <c r="AY207" s="7" t="s">
        <v>248</v>
      </c>
    </row>
    <row r="208" spans="1:51" s="6" customFormat="1" ht="12.75" x14ac:dyDescent="0.2">
      <c r="A208" s="416" t="s">
        <v>41</v>
      </c>
      <c r="B208" s="413"/>
      <c r="C208" s="416" t="s">
        <v>227</v>
      </c>
      <c r="D208" s="413"/>
      <c r="E208" s="416"/>
      <c r="F208" s="413"/>
      <c r="G208" s="416"/>
      <c r="H208" s="413"/>
      <c r="I208" s="416"/>
      <c r="J208" s="413"/>
      <c r="K208" s="413"/>
      <c r="L208" s="416"/>
      <c r="M208" s="413"/>
      <c r="N208" s="413"/>
      <c r="O208" s="416"/>
      <c r="P208" s="413"/>
      <c r="Q208" s="416"/>
      <c r="R208" s="413"/>
      <c r="S208" s="418" t="s">
        <v>228</v>
      </c>
      <c r="T208" s="413"/>
      <c r="U208" s="413"/>
      <c r="V208" s="413"/>
      <c r="W208" s="413"/>
      <c r="X208" s="413"/>
      <c r="Y208" s="413"/>
      <c r="Z208" s="413"/>
      <c r="AA208" s="416" t="s">
        <v>56</v>
      </c>
      <c r="AB208" s="413"/>
      <c r="AC208" s="413"/>
      <c r="AD208" s="413"/>
      <c r="AE208" s="413"/>
      <c r="AF208" s="416" t="s">
        <v>44</v>
      </c>
      <c r="AG208" s="413"/>
      <c r="AH208" s="413"/>
      <c r="AI208" s="5" t="s">
        <v>64</v>
      </c>
      <c r="AJ208" s="417" t="s">
        <v>65</v>
      </c>
      <c r="AK208" s="413"/>
      <c r="AL208" s="413"/>
      <c r="AM208" s="413"/>
      <c r="AN208" s="413"/>
      <c r="AO208" s="413"/>
      <c r="AP208" s="7" t="s">
        <v>245</v>
      </c>
      <c r="AQ208" s="7" t="s">
        <v>245</v>
      </c>
      <c r="AR208" s="7" t="s">
        <v>50</v>
      </c>
      <c r="AS208" s="7" t="s">
        <v>246</v>
      </c>
      <c r="AT208" s="7" t="s">
        <v>247</v>
      </c>
      <c r="AU208" s="7" t="s">
        <v>248</v>
      </c>
      <c r="AV208" s="7" t="s">
        <v>249</v>
      </c>
      <c r="AW208" s="7" t="s">
        <v>248</v>
      </c>
      <c r="AX208" s="7" t="s">
        <v>50</v>
      </c>
      <c r="AY208" s="7" t="s">
        <v>248</v>
      </c>
    </row>
    <row r="209" spans="1:51" s="6" customFormat="1" ht="12.75" x14ac:dyDescent="0.2">
      <c r="A209" s="416" t="s">
        <v>41</v>
      </c>
      <c r="B209" s="413"/>
      <c r="C209" s="416" t="s">
        <v>227</v>
      </c>
      <c r="D209" s="413"/>
      <c r="E209" s="416" t="s">
        <v>77</v>
      </c>
      <c r="F209" s="413"/>
      <c r="G209" s="416"/>
      <c r="H209" s="413"/>
      <c r="I209" s="416"/>
      <c r="J209" s="413"/>
      <c r="K209" s="413"/>
      <c r="L209" s="416"/>
      <c r="M209" s="413"/>
      <c r="N209" s="413"/>
      <c r="O209" s="416"/>
      <c r="P209" s="413"/>
      <c r="Q209" s="416"/>
      <c r="R209" s="413"/>
      <c r="S209" s="418" t="s">
        <v>78</v>
      </c>
      <c r="T209" s="413"/>
      <c r="U209" s="413"/>
      <c r="V209" s="413"/>
      <c r="W209" s="413"/>
      <c r="X209" s="413"/>
      <c r="Y209" s="413"/>
      <c r="Z209" s="413"/>
      <c r="AA209" s="416" t="s">
        <v>56</v>
      </c>
      <c r="AB209" s="413"/>
      <c r="AC209" s="413"/>
      <c r="AD209" s="413"/>
      <c r="AE209" s="413"/>
      <c r="AF209" s="416" t="s">
        <v>44</v>
      </c>
      <c r="AG209" s="413"/>
      <c r="AH209" s="413"/>
      <c r="AI209" s="5" t="s">
        <v>64</v>
      </c>
      <c r="AJ209" s="417" t="s">
        <v>65</v>
      </c>
      <c r="AK209" s="413"/>
      <c r="AL209" s="413"/>
      <c r="AM209" s="413"/>
      <c r="AN209" s="413"/>
      <c r="AO209" s="413"/>
      <c r="AP209" s="7" t="s">
        <v>245</v>
      </c>
      <c r="AQ209" s="7" t="s">
        <v>245</v>
      </c>
      <c r="AR209" s="7" t="s">
        <v>50</v>
      </c>
      <c r="AS209" s="7" t="s">
        <v>246</v>
      </c>
      <c r="AT209" s="7" t="s">
        <v>247</v>
      </c>
      <c r="AU209" s="7" t="s">
        <v>248</v>
      </c>
      <c r="AV209" s="7" t="s">
        <v>249</v>
      </c>
      <c r="AW209" s="7" t="s">
        <v>248</v>
      </c>
      <c r="AX209" s="7" t="s">
        <v>50</v>
      </c>
      <c r="AY209" s="7" t="s">
        <v>248</v>
      </c>
    </row>
    <row r="210" spans="1:51" s="6" customFormat="1" ht="12.75" x14ac:dyDescent="0.2">
      <c r="A210" s="416" t="s">
        <v>41</v>
      </c>
      <c r="B210" s="413"/>
      <c r="C210" s="416" t="s">
        <v>227</v>
      </c>
      <c r="D210" s="413"/>
      <c r="E210" s="416" t="s">
        <v>77</v>
      </c>
      <c r="F210" s="413"/>
      <c r="G210" s="416" t="s">
        <v>229</v>
      </c>
      <c r="H210" s="413"/>
      <c r="I210" s="416"/>
      <c r="J210" s="413"/>
      <c r="K210" s="413"/>
      <c r="L210" s="416"/>
      <c r="M210" s="413"/>
      <c r="N210" s="413"/>
      <c r="O210" s="416"/>
      <c r="P210" s="413"/>
      <c r="Q210" s="416"/>
      <c r="R210" s="413"/>
      <c r="S210" s="418" t="s">
        <v>230</v>
      </c>
      <c r="T210" s="413"/>
      <c r="U210" s="413"/>
      <c r="V210" s="413"/>
      <c r="W210" s="413"/>
      <c r="X210" s="413"/>
      <c r="Y210" s="413"/>
      <c r="Z210" s="413"/>
      <c r="AA210" s="416" t="s">
        <v>56</v>
      </c>
      <c r="AB210" s="413"/>
      <c r="AC210" s="413"/>
      <c r="AD210" s="413"/>
      <c r="AE210" s="413"/>
      <c r="AF210" s="416" t="s">
        <v>44</v>
      </c>
      <c r="AG210" s="413"/>
      <c r="AH210" s="413"/>
      <c r="AI210" s="5" t="s">
        <v>64</v>
      </c>
      <c r="AJ210" s="417" t="s">
        <v>65</v>
      </c>
      <c r="AK210" s="413"/>
      <c r="AL210" s="413"/>
      <c r="AM210" s="413"/>
      <c r="AN210" s="413"/>
      <c r="AO210" s="413"/>
      <c r="AP210" s="7" t="s">
        <v>245</v>
      </c>
      <c r="AQ210" s="7" t="s">
        <v>245</v>
      </c>
      <c r="AR210" s="7" t="s">
        <v>50</v>
      </c>
      <c r="AS210" s="7" t="s">
        <v>246</v>
      </c>
      <c r="AT210" s="7" t="s">
        <v>247</v>
      </c>
      <c r="AU210" s="7" t="s">
        <v>248</v>
      </c>
      <c r="AV210" s="7" t="s">
        <v>249</v>
      </c>
      <c r="AW210" s="7" t="s">
        <v>248</v>
      </c>
      <c r="AX210" s="7" t="s">
        <v>50</v>
      </c>
      <c r="AY210" s="7" t="s">
        <v>248</v>
      </c>
    </row>
    <row r="211" spans="1:51" s="6" customFormat="1" ht="12.75" x14ac:dyDescent="0.2">
      <c r="A211" s="416" t="s">
        <v>41</v>
      </c>
      <c r="B211" s="413"/>
      <c r="C211" s="416" t="s">
        <v>227</v>
      </c>
      <c r="D211" s="413"/>
      <c r="E211" s="416" t="s">
        <v>77</v>
      </c>
      <c r="F211" s="413"/>
      <c r="G211" s="416" t="s">
        <v>229</v>
      </c>
      <c r="H211" s="413"/>
      <c r="I211" s="416" t="s">
        <v>231</v>
      </c>
      <c r="J211" s="413"/>
      <c r="K211" s="413"/>
      <c r="L211" s="416"/>
      <c r="M211" s="413"/>
      <c r="N211" s="413"/>
      <c r="O211" s="416"/>
      <c r="P211" s="413"/>
      <c r="Q211" s="416"/>
      <c r="R211" s="413"/>
      <c r="S211" s="418" t="s">
        <v>232</v>
      </c>
      <c r="T211" s="413"/>
      <c r="U211" s="413"/>
      <c r="V211" s="413"/>
      <c r="W211" s="413"/>
      <c r="X211" s="413"/>
      <c r="Y211" s="413"/>
      <c r="Z211" s="413"/>
      <c r="AA211" s="416" t="s">
        <v>56</v>
      </c>
      <c r="AB211" s="413"/>
      <c r="AC211" s="413"/>
      <c r="AD211" s="413"/>
      <c r="AE211" s="413"/>
      <c r="AF211" s="416" t="s">
        <v>44</v>
      </c>
      <c r="AG211" s="413"/>
      <c r="AH211" s="413"/>
      <c r="AI211" s="5" t="s">
        <v>64</v>
      </c>
      <c r="AJ211" s="417" t="s">
        <v>65</v>
      </c>
      <c r="AK211" s="413"/>
      <c r="AL211" s="413"/>
      <c r="AM211" s="413"/>
      <c r="AN211" s="413"/>
      <c r="AO211" s="413"/>
      <c r="AP211" s="7" t="s">
        <v>245</v>
      </c>
      <c r="AQ211" s="7" t="s">
        <v>245</v>
      </c>
      <c r="AR211" s="7" t="s">
        <v>50</v>
      </c>
      <c r="AS211" s="7" t="s">
        <v>246</v>
      </c>
      <c r="AT211" s="7" t="s">
        <v>247</v>
      </c>
      <c r="AU211" s="7" t="s">
        <v>248</v>
      </c>
      <c r="AV211" s="7" t="s">
        <v>249</v>
      </c>
      <c r="AW211" s="7" t="s">
        <v>248</v>
      </c>
      <c r="AX211" s="7" t="s">
        <v>50</v>
      </c>
      <c r="AY211" s="7" t="s">
        <v>248</v>
      </c>
    </row>
    <row r="212" spans="1:51" s="6" customFormat="1" ht="12.75" x14ac:dyDescent="0.2">
      <c r="A212" s="416" t="s">
        <v>41</v>
      </c>
      <c r="B212" s="413"/>
      <c r="C212" s="416" t="s">
        <v>227</v>
      </c>
      <c r="D212" s="413"/>
      <c r="E212" s="416" t="s">
        <v>77</v>
      </c>
      <c r="F212" s="413"/>
      <c r="G212" s="416" t="s">
        <v>229</v>
      </c>
      <c r="H212" s="413"/>
      <c r="I212" s="416" t="s">
        <v>231</v>
      </c>
      <c r="J212" s="413"/>
      <c r="K212" s="413"/>
      <c r="L212" s="416" t="s">
        <v>233</v>
      </c>
      <c r="M212" s="413"/>
      <c r="N212" s="413"/>
      <c r="O212" s="416"/>
      <c r="P212" s="413"/>
      <c r="Q212" s="416"/>
      <c r="R212" s="413"/>
      <c r="S212" s="418" t="s">
        <v>234</v>
      </c>
      <c r="T212" s="413"/>
      <c r="U212" s="413"/>
      <c r="V212" s="413"/>
      <c r="W212" s="413"/>
      <c r="X212" s="413"/>
      <c r="Y212" s="413"/>
      <c r="Z212" s="413"/>
      <c r="AA212" s="416" t="s">
        <v>56</v>
      </c>
      <c r="AB212" s="413"/>
      <c r="AC212" s="413"/>
      <c r="AD212" s="413"/>
      <c r="AE212" s="413"/>
      <c r="AF212" s="416" t="s">
        <v>44</v>
      </c>
      <c r="AG212" s="413"/>
      <c r="AH212" s="413"/>
      <c r="AI212" s="5" t="s">
        <v>64</v>
      </c>
      <c r="AJ212" s="417" t="s">
        <v>65</v>
      </c>
      <c r="AK212" s="413"/>
      <c r="AL212" s="413"/>
      <c r="AM212" s="413"/>
      <c r="AN212" s="413"/>
      <c r="AO212" s="413"/>
      <c r="AP212" s="7" t="s">
        <v>245</v>
      </c>
      <c r="AQ212" s="7" t="s">
        <v>245</v>
      </c>
      <c r="AR212" s="7" t="s">
        <v>50</v>
      </c>
      <c r="AS212" s="7" t="s">
        <v>246</v>
      </c>
      <c r="AT212" s="7" t="s">
        <v>247</v>
      </c>
      <c r="AU212" s="7" t="s">
        <v>248</v>
      </c>
      <c r="AV212" s="7" t="s">
        <v>249</v>
      </c>
      <c r="AW212" s="7" t="s">
        <v>248</v>
      </c>
      <c r="AX212" s="7" t="s">
        <v>50</v>
      </c>
      <c r="AY212" s="7" t="s">
        <v>248</v>
      </c>
    </row>
    <row r="213" spans="1:51" s="6" customFormat="1" ht="12.75" x14ac:dyDescent="0.2">
      <c r="A213" s="412" t="s">
        <v>41</v>
      </c>
      <c r="B213" s="413"/>
      <c r="C213" s="412" t="s">
        <v>227</v>
      </c>
      <c r="D213" s="413"/>
      <c r="E213" s="412" t="s">
        <v>77</v>
      </c>
      <c r="F213" s="413"/>
      <c r="G213" s="412" t="s">
        <v>229</v>
      </c>
      <c r="H213" s="413"/>
      <c r="I213" s="412" t="s">
        <v>231</v>
      </c>
      <c r="J213" s="413"/>
      <c r="K213" s="413"/>
      <c r="L213" s="412" t="s">
        <v>233</v>
      </c>
      <c r="M213" s="413"/>
      <c r="N213" s="413"/>
      <c r="O213" s="412" t="s">
        <v>85</v>
      </c>
      <c r="P213" s="413"/>
      <c r="Q213" s="412"/>
      <c r="R213" s="413"/>
      <c r="S213" s="414" t="s">
        <v>235</v>
      </c>
      <c r="T213" s="413"/>
      <c r="U213" s="413"/>
      <c r="V213" s="413"/>
      <c r="W213" s="413"/>
      <c r="X213" s="413"/>
      <c r="Y213" s="413"/>
      <c r="Z213" s="413"/>
      <c r="AA213" s="412" t="s">
        <v>56</v>
      </c>
      <c r="AB213" s="413"/>
      <c r="AC213" s="413"/>
      <c r="AD213" s="413"/>
      <c r="AE213" s="413"/>
      <c r="AF213" s="412" t="s">
        <v>44</v>
      </c>
      <c r="AG213" s="413"/>
      <c r="AH213" s="413"/>
      <c r="AI213" s="8" t="s">
        <v>64</v>
      </c>
      <c r="AJ213" s="415" t="s">
        <v>65</v>
      </c>
      <c r="AK213" s="413"/>
      <c r="AL213" s="413"/>
      <c r="AM213" s="413"/>
      <c r="AN213" s="413"/>
      <c r="AO213" s="413"/>
      <c r="AP213" s="9" t="s">
        <v>245</v>
      </c>
      <c r="AQ213" s="9" t="s">
        <v>245</v>
      </c>
      <c r="AR213" s="9" t="s">
        <v>50</v>
      </c>
      <c r="AS213" s="9" t="s">
        <v>246</v>
      </c>
      <c r="AT213" s="9" t="s">
        <v>247</v>
      </c>
      <c r="AU213" s="9" t="s">
        <v>248</v>
      </c>
      <c r="AV213" s="9" t="s">
        <v>249</v>
      </c>
      <c r="AW213" s="9" t="s">
        <v>248</v>
      </c>
      <c r="AX213" s="9" t="s">
        <v>50</v>
      </c>
      <c r="AY213" s="9" t="s">
        <v>248</v>
      </c>
    </row>
    <row r="214" spans="1:51" s="6" customFormat="1" x14ac:dyDescent="0.2">
      <c r="A214" s="10" t="s">
        <v>13</v>
      </c>
      <c r="B214" s="10" t="s">
        <v>13</v>
      </c>
      <c r="C214" s="10" t="s">
        <v>13</v>
      </c>
      <c r="D214" s="10" t="s">
        <v>13</v>
      </c>
      <c r="E214" s="10" t="s">
        <v>13</v>
      </c>
      <c r="F214" s="10" t="s">
        <v>13</v>
      </c>
      <c r="G214" s="10" t="s">
        <v>13</v>
      </c>
      <c r="H214" s="10" t="s">
        <v>13</v>
      </c>
      <c r="I214" s="10" t="s">
        <v>13</v>
      </c>
      <c r="J214" s="423" t="s">
        <v>13</v>
      </c>
      <c r="K214" s="413"/>
      <c r="L214" s="423" t="s">
        <v>13</v>
      </c>
      <c r="M214" s="413"/>
      <c r="N214" s="10" t="s">
        <v>13</v>
      </c>
      <c r="O214" s="10" t="s">
        <v>13</v>
      </c>
      <c r="P214" s="10" t="s">
        <v>13</v>
      </c>
      <c r="Q214" s="10" t="s">
        <v>13</v>
      </c>
      <c r="R214" s="10" t="s">
        <v>13</v>
      </c>
      <c r="S214" s="10" t="s">
        <v>13</v>
      </c>
      <c r="T214" s="10" t="s">
        <v>13</v>
      </c>
      <c r="U214" s="10" t="s">
        <v>13</v>
      </c>
      <c r="V214" s="10" t="s">
        <v>13</v>
      </c>
      <c r="W214" s="10" t="s">
        <v>13</v>
      </c>
      <c r="X214" s="10" t="s">
        <v>13</v>
      </c>
      <c r="Y214" s="10" t="s">
        <v>13</v>
      </c>
      <c r="Z214" s="10" t="s">
        <v>13</v>
      </c>
      <c r="AA214" s="423" t="s">
        <v>13</v>
      </c>
      <c r="AB214" s="413"/>
      <c r="AC214" s="423" t="s">
        <v>13</v>
      </c>
      <c r="AD214" s="413"/>
      <c r="AE214" s="10" t="s">
        <v>13</v>
      </c>
      <c r="AF214" s="10" t="s">
        <v>13</v>
      </c>
      <c r="AG214" s="10" t="s">
        <v>13</v>
      </c>
      <c r="AH214" s="10" t="s">
        <v>13</v>
      </c>
      <c r="AI214" s="10" t="s">
        <v>13</v>
      </c>
      <c r="AJ214" s="10" t="s">
        <v>13</v>
      </c>
      <c r="AK214" s="10" t="s">
        <v>13</v>
      </c>
      <c r="AL214" s="10" t="s">
        <v>13</v>
      </c>
      <c r="AM214" s="423" t="s">
        <v>13</v>
      </c>
      <c r="AN214" s="413"/>
      <c r="AO214" s="413"/>
      <c r="AP214" s="10" t="s">
        <v>13</v>
      </c>
      <c r="AQ214" s="10" t="s">
        <v>13</v>
      </c>
      <c r="AR214" s="10" t="s">
        <v>13</v>
      </c>
      <c r="AS214" s="10" t="s">
        <v>13</v>
      </c>
      <c r="AT214" s="10" t="s">
        <v>13</v>
      </c>
      <c r="AU214" s="10" t="s">
        <v>13</v>
      </c>
      <c r="AV214" s="10" t="s">
        <v>13</v>
      </c>
      <c r="AW214" s="10" t="s">
        <v>13</v>
      </c>
      <c r="AX214" s="10" t="s">
        <v>13</v>
      </c>
      <c r="AY214" s="10" t="s">
        <v>13</v>
      </c>
    </row>
    <row r="215" spans="1:51" s="6" customFormat="1" x14ac:dyDescent="0.2">
      <c r="A215" s="419" t="s">
        <v>16</v>
      </c>
      <c r="B215" s="420"/>
      <c r="C215" s="420"/>
      <c r="D215" s="420"/>
      <c r="E215" s="420"/>
      <c r="F215" s="420"/>
      <c r="G215" s="420"/>
      <c r="H215" s="421" t="s">
        <v>250</v>
      </c>
      <c r="I215" s="420"/>
      <c r="J215" s="420"/>
      <c r="K215" s="420"/>
      <c r="L215" s="420"/>
      <c r="M215" s="420"/>
      <c r="N215" s="420"/>
      <c r="O215" s="420"/>
      <c r="P215" s="420"/>
      <c r="Q215" s="420"/>
      <c r="R215" s="420"/>
      <c r="S215" s="420"/>
      <c r="T215" s="420"/>
      <c r="U215" s="420"/>
      <c r="V215" s="420"/>
      <c r="W215" s="420"/>
      <c r="X215" s="420"/>
      <c r="Y215" s="420"/>
      <c r="Z215" s="420"/>
      <c r="AA215" s="420"/>
      <c r="AB215" s="420"/>
      <c r="AC215" s="420"/>
      <c r="AD215" s="420"/>
      <c r="AE215" s="420"/>
      <c r="AF215" s="420"/>
      <c r="AG215" s="420"/>
      <c r="AH215" s="420"/>
      <c r="AI215" s="420"/>
      <c r="AJ215" s="420"/>
      <c r="AK215" s="420"/>
      <c r="AL215" s="420"/>
      <c r="AM215" s="420"/>
      <c r="AN215" s="420"/>
      <c r="AO215" s="420"/>
      <c r="AP215" s="10" t="s">
        <v>13</v>
      </c>
      <c r="AQ215" s="10" t="s">
        <v>13</v>
      </c>
      <c r="AR215" s="10" t="s">
        <v>13</v>
      </c>
      <c r="AS215" s="10" t="s">
        <v>13</v>
      </c>
      <c r="AT215" s="10" t="s">
        <v>13</v>
      </c>
      <c r="AU215" s="10" t="s">
        <v>13</v>
      </c>
      <c r="AV215" s="10" t="s">
        <v>13</v>
      </c>
      <c r="AW215" s="10" t="s">
        <v>13</v>
      </c>
      <c r="AX215" s="10" t="s">
        <v>13</v>
      </c>
      <c r="AY215" s="10" t="s">
        <v>13</v>
      </c>
    </row>
    <row r="216" spans="1:51" s="6" customFormat="1" ht="63.75" x14ac:dyDescent="0.2">
      <c r="A216" s="422" t="s">
        <v>18</v>
      </c>
      <c r="B216" s="420"/>
      <c r="C216" s="422" t="s">
        <v>19</v>
      </c>
      <c r="D216" s="420"/>
      <c r="E216" s="422" t="s">
        <v>20</v>
      </c>
      <c r="F216" s="420"/>
      <c r="G216" s="422" t="s">
        <v>21</v>
      </c>
      <c r="H216" s="420"/>
      <c r="I216" s="422" t="s">
        <v>22</v>
      </c>
      <c r="J216" s="420"/>
      <c r="K216" s="420"/>
      <c r="L216" s="422" t="s">
        <v>23</v>
      </c>
      <c r="M216" s="420"/>
      <c r="N216" s="420"/>
      <c r="O216" s="422" t="s">
        <v>24</v>
      </c>
      <c r="P216" s="420"/>
      <c r="Q216" s="422" t="s">
        <v>25</v>
      </c>
      <c r="R216" s="420"/>
      <c r="S216" s="422" t="s">
        <v>26</v>
      </c>
      <c r="T216" s="420"/>
      <c r="U216" s="420"/>
      <c r="V216" s="420"/>
      <c r="W216" s="420"/>
      <c r="X216" s="420"/>
      <c r="Y216" s="420"/>
      <c r="Z216" s="420"/>
      <c r="AA216" s="422" t="s">
        <v>27</v>
      </c>
      <c r="AB216" s="420"/>
      <c r="AC216" s="420"/>
      <c r="AD216" s="420"/>
      <c r="AE216" s="420"/>
      <c r="AF216" s="422" t="s">
        <v>28</v>
      </c>
      <c r="AG216" s="420"/>
      <c r="AH216" s="420"/>
      <c r="AI216" s="11" t="s">
        <v>29</v>
      </c>
      <c r="AJ216" s="422" t="s">
        <v>30</v>
      </c>
      <c r="AK216" s="420"/>
      <c r="AL216" s="420"/>
      <c r="AM216" s="420"/>
      <c r="AN216" s="420"/>
      <c r="AO216" s="420"/>
      <c r="AP216" s="11" t="s">
        <v>31</v>
      </c>
      <c r="AQ216" s="11" t="s">
        <v>32</v>
      </c>
      <c r="AR216" s="11" t="s">
        <v>33</v>
      </c>
      <c r="AS216" s="11" t="s">
        <v>34</v>
      </c>
      <c r="AT216" s="11" t="s">
        <v>35</v>
      </c>
      <c r="AU216" s="11" t="s">
        <v>36</v>
      </c>
      <c r="AV216" s="11" t="s">
        <v>37</v>
      </c>
      <c r="AW216" s="11" t="s">
        <v>38</v>
      </c>
      <c r="AX216" s="11" t="s">
        <v>39</v>
      </c>
      <c r="AY216" s="11" t="s">
        <v>40</v>
      </c>
    </row>
    <row r="217" spans="1:51" s="6" customFormat="1" ht="12.75" x14ac:dyDescent="0.2">
      <c r="A217" s="416" t="s">
        <v>41</v>
      </c>
      <c r="B217" s="413"/>
      <c r="C217" s="416"/>
      <c r="D217" s="413"/>
      <c r="E217" s="416"/>
      <c r="F217" s="413"/>
      <c r="G217" s="416"/>
      <c r="H217" s="413"/>
      <c r="I217" s="416"/>
      <c r="J217" s="413"/>
      <c r="K217" s="413"/>
      <c r="L217" s="416"/>
      <c r="M217" s="413"/>
      <c r="N217" s="413"/>
      <c r="O217" s="416"/>
      <c r="P217" s="413"/>
      <c r="Q217" s="416"/>
      <c r="R217" s="413"/>
      <c r="S217" s="418" t="s">
        <v>42</v>
      </c>
      <c r="T217" s="413"/>
      <c r="U217" s="413"/>
      <c r="V217" s="413"/>
      <c r="W217" s="413"/>
      <c r="X217" s="413"/>
      <c r="Y217" s="413"/>
      <c r="Z217" s="413"/>
      <c r="AA217" s="416" t="s">
        <v>43</v>
      </c>
      <c r="AB217" s="413"/>
      <c r="AC217" s="413"/>
      <c r="AD217" s="413"/>
      <c r="AE217" s="413"/>
      <c r="AF217" s="416" t="s">
        <v>44</v>
      </c>
      <c r="AG217" s="413"/>
      <c r="AH217" s="413"/>
      <c r="AI217" s="5" t="s">
        <v>45</v>
      </c>
      <c r="AJ217" s="417" t="s">
        <v>46</v>
      </c>
      <c r="AK217" s="413"/>
      <c r="AL217" s="413"/>
      <c r="AM217" s="413"/>
      <c r="AN217" s="413"/>
      <c r="AO217" s="413"/>
      <c r="AP217" s="7" t="s">
        <v>251</v>
      </c>
      <c r="AQ217" s="7" t="s">
        <v>251</v>
      </c>
      <c r="AR217" s="7" t="s">
        <v>50</v>
      </c>
      <c r="AS217" s="7" t="s">
        <v>252</v>
      </c>
      <c r="AT217" s="7" t="s">
        <v>253</v>
      </c>
      <c r="AU217" s="7" t="s">
        <v>254</v>
      </c>
      <c r="AV217" s="7" t="s">
        <v>255</v>
      </c>
      <c r="AW217" s="7" t="s">
        <v>254</v>
      </c>
      <c r="AX217" s="7" t="s">
        <v>50</v>
      </c>
      <c r="AY217" s="7" t="s">
        <v>254</v>
      </c>
    </row>
    <row r="218" spans="1:51" s="6" customFormat="1" ht="12.75" x14ac:dyDescent="0.2">
      <c r="A218" s="416" t="s">
        <v>41</v>
      </c>
      <c r="B218" s="413"/>
      <c r="C218" s="416" t="s">
        <v>87</v>
      </c>
      <c r="D218" s="413"/>
      <c r="E218" s="416"/>
      <c r="F218" s="413"/>
      <c r="G218" s="416"/>
      <c r="H218" s="413"/>
      <c r="I218" s="416"/>
      <c r="J218" s="413"/>
      <c r="K218" s="413"/>
      <c r="L218" s="416"/>
      <c r="M218" s="413"/>
      <c r="N218" s="413"/>
      <c r="O218" s="416"/>
      <c r="P218" s="413"/>
      <c r="Q218" s="416"/>
      <c r="R218" s="413"/>
      <c r="S218" s="418" t="s">
        <v>88</v>
      </c>
      <c r="T218" s="413"/>
      <c r="U218" s="413"/>
      <c r="V218" s="413"/>
      <c r="W218" s="413"/>
      <c r="X218" s="413"/>
      <c r="Y218" s="413"/>
      <c r="Z218" s="413"/>
      <c r="AA218" s="416" t="s">
        <v>43</v>
      </c>
      <c r="AB218" s="413"/>
      <c r="AC218" s="413"/>
      <c r="AD218" s="413"/>
      <c r="AE218" s="413"/>
      <c r="AF218" s="416" t="s">
        <v>44</v>
      </c>
      <c r="AG218" s="413"/>
      <c r="AH218" s="413"/>
      <c r="AI218" s="5" t="s">
        <v>45</v>
      </c>
      <c r="AJ218" s="417" t="s">
        <v>46</v>
      </c>
      <c r="AK218" s="413"/>
      <c r="AL218" s="413"/>
      <c r="AM218" s="413"/>
      <c r="AN218" s="413"/>
      <c r="AO218" s="413"/>
      <c r="AP218" s="7" t="s">
        <v>251</v>
      </c>
      <c r="AQ218" s="7" t="s">
        <v>251</v>
      </c>
      <c r="AR218" s="7" t="s">
        <v>50</v>
      </c>
      <c r="AS218" s="7" t="s">
        <v>252</v>
      </c>
      <c r="AT218" s="7" t="s">
        <v>253</v>
      </c>
      <c r="AU218" s="7" t="s">
        <v>254</v>
      </c>
      <c r="AV218" s="7" t="s">
        <v>255</v>
      </c>
      <c r="AW218" s="7" t="s">
        <v>254</v>
      </c>
      <c r="AX218" s="7" t="s">
        <v>50</v>
      </c>
      <c r="AY218" s="7" t="s">
        <v>254</v>
      </c>
    </row>
    <row r="219" spans="1:51" s="6" customFormat="1" ht="12.75" x14ac:dyDescent="0.2">
      <c r="A219" s="416" t="s">
        <v>41</v>
      </c>
      <c r="B219" s="413"/>
      <c r="C219" s="416" t="s">
        <v>87</v>
      </c>
      <c r="D219" s="413"/>
      <c r="E219" s="416" t="s">
        <v>77</v>
      </c>
      <c r="F219" s="413"/>
      <c r="G219" s="416"/>
      <c r="H219" s="413"/>
      <c r="I219" s="416"/>
      <c r="J219" s="413"/>
      <c r="K219" s="413"/>
      <c r="L219" s="416"/>
      <c r="M219" s="413"/>
      <c r="N219" s="413"/>
      <c r="O219" s="416"/>
      <c r="P219" s="413"/>
      <c r="Q219" s="416"/>
      <c r="R219" s="413"/>
      <c r="S219" s="418" t="s">
        <v>78</v>
      </c>
      <c r="T219" s="413"/>
      <c r="U219" s="413"/>
      <c r="V219" s="413"/>
      <c r="W219" s="413"/>
      <c r="X219" s="413"/>
      <c r="Y219" s="413"/>
      <c r="Z219" s="413"/>
      <c r="AA219" s="416" t="s">
        <v>43</v>
      </c>
      <c r="AB219" s="413"/>
      <c r="AC219" s="413"/>
      <c r="AD219" s="413"/>
      <c r="AE219" s="413"/>
      <c r="AF219" s="416" t="s">
        <v>44</v>
      </c>
      <c r="AG219" s="413"/>
      <c r="AH219" s="413"/>
      <c r="AI219" s="5" t="s">
        <v>45</v>
      </c>
      <c r="AJ219" s="417" t="s">
        <v>46</v>
      </c>
      <c r="AK219" s="413"/>
      <c r="AL219" s="413"/>
      <c r="AM219" s="413"/>
      <c r="AN219" s="413"/>
      <c r="AO219" s="413"/>
      <c r="AP219" s="7" t="s">
        <v>251</v>
      </c>
      <c r="AQ219" s="7" t="s">
        <v>251</v>
      </c>
      <c r="AR219" s="7" t="s">
        <v>50</v>
      </c>
      <c r="AS219" s="7" t="s">
        <v>252</v>
      </c>
      <c r="AT219" s="7" t="s">
        <v>253</v>
      </c>
      <c r="AU219" s="7" t="s">
        <v>254</v>
      </c>
      <c r="AV219" s="7" t="s">
        <v>255</v>
      </c>
      <c r="AW219" s="7" t="s">
        <v>254</v>
      </c>
      <c r="AX219" s="7" t="s">
        <v>50</v>
      </c>
      <c r="AY219" s="7" t="s">
        <v>254</v>
      </c>
    </row>
    <row r="220" spans="1:51" s="6" customFormat="1" ht="12.75" x14ac:dyDescent="0.2">
      <c r="A220" s="416" t="s">
        <v>41</v>
      </c>
      <c r="B220" s="413"/>
      <c r="C220" s="416" t="s">
        <v>87</v>
      </c>
      <c r="D220" s="413"/>
      <c r="E220" s="416" t="s">
        <v>77</v>
      </c>
      <c r="F220" s="413"/>
      <c r="G220" s="416" t="s">
        <v>57</v>
      </c>
      <c r="H220" s="413"/>
      <c r="I220" s="416"/>
      <c r="J220" s="413"/>
      <c r="K220" s="413"/>
      <c r="L220" s="416"/>
      <c r="M220" s="413"/>
      <c r="N220" s="413"/>
      <c r="O220" s="416"/>
      <c r="P220" s="413"/>
      <c r="Q220" s="416"/>
      <c r="R220" s="413"/>
      <c r="S220" s="418" t="s">
        <v>96</v>
      </c>
      <c r="T220" s="413"/>
      <c r="U220" s="413"/>
      <c r="V220" s="413"/>
      <c r="W220" s="413"/>
      <c r="X220" s="413"/>
      <c r="Y220" s="413"/>
      <c r="Z220" s="413"/>
      <c r="AA220" s="416" t="s">
        <v>43</v>
      </c>
      <c r="AB220" s="413"/>
      <c r="AC220" s="413"/>
      <c r="AD220" s="413"/>
      <c r="AE220" s="413"/>
      <c r="AF220" s="416" t="s">
        <v>44</v>
      </c>
      <c r="AG220" s="413"/>
      <c r="AH220" s="413"/>
      <c r="AI220" s="5" t="s">
        <v>45</v>
      </c>
      <c r="AJ220" s="417" t="s">
        <v>46</v>
      </c>
      <c r="AK220" s="413"/>
      <c r="AL220" s="413"/>
      <c r="AM220" s="413"/>
      <c r="AN220" s="413"/>
      <c r="AO220" s="413"/>
      <c r="AP220" s="7" t="s">
        <v>251</v>
      </c>
      <c r="AQ220" s="7" t="s">
        <v>251</v>
      </c>
      <c r="AR220" s="7" t="s">
        <v>50</v>
      </c>
      <c r="AS220" s="7" t="s">
        <v>252</v>
      </c>
      <c r="AT220" s="7" t="s">
        <v>253</v>
      </c>
      <c r="AU220" s="7" t="s">
        <v>254</v>
      </c>
      <c r="AV220" s="7" t="s">
        <v>255</v>
      </c>
      <c r="AW220" s="7" t="s">
        <v>254</v>
      </c>
      <c r="AX220" s="7" t="s">
        <v>50</v>
      </c>
      <c r="AY220" s="7" t="s">
        <v>254</v>
      </c>
    </row>
    <row r="221" spans="1:51" s="6" customFormat="1" ht="12.75" x14ac:dyDescent="0.2">
      <c r="A221" s="416" t="s">
        <v>41</v>
      </c>
      <c r="B221" s="413"/>
      <c r="C221" s="416" t="s">
        <v>87</v>
      </c>
      <c r="D221" s="413"/>
      <c r="E221" s="416" t="s">
        <v>77</v>
      </c>
      <c r="F221" s="413"/>
      <c r="G221" s="416" t="s">
        <v>57</v>
      </c>
      <c r="H221" s="413"/>
      <c r="I221" s="416" t="s">
        <v>81</v>
      </c>
      <c r="J221" s="413"/>
      <c r="K221" s="413"/>
      <c r="L221" s="416"/>
      <c r="M221" s="413"/>
      <c r="N221" s="413"/>
      <c r="O221" s="416"/>
      <c r="P221" s="413"/>
      <c r="Q221" s="416"/>
      <c r="R221" s="413"/>
      <c r="S221" s="418" t="s">
        <v>82</v>
      </c>
      <c r="T221" s="413"/>
      <c r="U221" s="413"/>
      <c r="V221" s="413"/>
      <c r="W221" s="413"/>
      <c r="X221" s="413"/>
      <c r="Y221" s="413"/>
      <c r="Z221" s="413"/>
      <c r="AA221" s="416" t="s">
        <v>43</v>
      </c>
      <c r="AB221" s="413"/>
      <c r="AC221" s="413"/>
      <c r="AD221" s="413"/>
      <c r="AE221" s="413"/>
      <c r="AF221" s="416" t="s">
        <v>44</v>
      </c>
      <c r="AG221" s="413"/>
      <c r="AH221" s="413"/>
      <c r="AI221" s="5" t="s">
        <v>45</v>
      </c>
      <c r="AJ221" s="417" t="s">
        <v>46</v>
      </c>
      <c r="AK221" s="413"/>
      <c r="AL221" s="413"/>
      <c r="AM221" s="413"/>
      <c r="AN221" s="413"/>
      <c r="AO221" s="413"/>
      <c r="AP221" s="7" t="s">
        <v>251</v>
      </c>
      <c r="AQ221" s="7" t="s">
        <v>251</v>
      </c>
      <c r="AR221" s="7" t="s">
        <v>50</v>
      </c>
      <c r="AS221" s="7" t="s">
        <v>252</v>
      </c>
      <c r="AT221" s="7" t="s">
        <v>253</v>
      </c>
      <c r="AU221" s="7" t="s">
        <v>254</v>
      </c>
      <c r="AV221" s="7" t="s">
        <v>255</v>
      </c>
      <c r="AW221" s="7" t="s">
        <v>254</v>
      </c>
      <c r="AX221" s="7" t="s">
        <v>50</v>
      </c>
      <c r="AY221" s="7" t="s">
        <v>254</v>
      </c>
    </row>
    <row r="222" spans="1:51" s="6" customFormat="1" ht="12.75" x14ac:dyDescent="0.2">
      <c r="A222" s="416" t="s">
        <v>41</v>
      </c>
      <c r="B222" s="413"/>
      <c r="C222" s="416" t="s">
        <v>87</v>
      </c>
      <c r="D222" s="413"/>
      <c r="E222" s="416" t="s">
        <v>77</v>
      </c>
      <c r="F222" s="413"/>
      <c r="G222" s="416" t="s">
        <v>57</v>
      </c>
      <c r="H222" s="413"/>
      <c r="I222" s="416" t="s">
        <v>81</v>
      </c>
      <c r="J222" s="413"/>
      <c r="K222" s="413"/>
      <c r="L222" s="416" t="s">
        <v>183</v>
      </c>
      <c r="M222" s="413"/>
      <c r="N222" s="413"/>
      <c r="O222" s="416"/>
      <c r="P222" s="413"/>
      <c r="Q222" s="416"/>
      <c r="R222" s="413"/>
      <c r="S222" s="418" t="s">
        <v>184</v>
      </c>
      <c r="T222" s="413"/>
      <c r="U222" s="413"/>
      <c r="V222" s="413"/>
      <c r="W222" s="413"/>
      <c r="X222" s="413"/>
      <c r="Y222" s="413"/>
      <c r="Z222" s="413"/>
      <c r="AA222" s="416" t="s">
        <v>43</v>
      </c>
      <c r="AB222" s="413"/>
      <c r="AC222" s="413"/>
      <c r="AD222" s="413"/>
      <c r="AE222" s="413"/>
      <c r="AF222" s="416" t="s">
        <v>44</v>
      </c>
      <c r="AG222" s="413"/>
      <c r="AH222" s="413"/>
      <c r="AI222" s="5" t="s">
        <v>45</v>
      </c>
      <c r="AJ222" s="417" t="s">
        <v>46</v>
      </c>
      <c r="AK222" s="413"/>
      <c r="AL222" s="413"/>
      <c r="AM222" s="413"/>
      <c r="AN222" s="413"/>
      <c r="AO222" s="413"/>
      <c r="AP222" s="7" t="s">
        <v>251</v>
      </c>
      <c r="AQ222" s="7" t="s">
        <v>251</v>
      </c>
      <c r="AR222" s="7" t="s">
        <v>50</v>
      </c>
      <c r="AS222" s="7" t="s">
        <v>252</v>
      </c>
      <c r="AT222" s="7" t="s">
        <v>253</v>
      </c>
      <c r="AU222" s="7" t="s">
        <v>254</v>
      </c>
      <c r="AV222" s="7" t="s">
        <v>255</v>
      </c>
      <c r="AW222" s="7" t="s">
        <v>254</v>
      </c>
      <c r="AX222" s="7" t="s">
        <v>50</v>
      </c>
      <c r="AY222" s="7" t="s">
        <v>254</v>
      </c>
    </row>
    <row r="223" spans="1:51" s="6" customFormat="1" ht="12.75" x14ac:dyDescent="0.2">
      <c r="A223" s="412" t="s">
        <v>41</v>
      </c>
      <c r="B223" s="413"/>
      <c r="C223" s="412" t="s">
        <v>87</v>
      </c>
      <c r="D223" s="413"/>
      <c r="E223" s="412" t="s">
        <v>77</v>
      </c>
      <c r="F223" s="413"/>
      <c r="G223" s="412" t="s">
        <v>57</v>
      </c>
      <c r="H223" s="413"/>
      <c r="I223" s="412" t="s">
        <v>81</v>
      </c>
      <c r="J223" s="413"/>
      <c r="K223" s="413"/>
      <c r="L223" s="412" t="s">
        <v>183</v>
      </c>
      <c r="M223" s="413"/>
      <c r="N223" s="413"/>
      <c r="O223" s="412" t="s">
        <v>85</v>
      </c>
      <c r="P223" s="413"/>
      <c r="Q223" s="412"/>
      <c r="R223" s="413"/>
      <c r="S223" s="414" t="s">
        <v>185</v>
      </c>
      <c r="T223" s="413"/>
      <c r="U223" s="413"/>
      <c r="V223" s="413"/>
      <c r="W223" s="413"/>
      <c r="X223" s="413"/>
      <c r="Y223" s="413"/>
      <c r="Z223" s="413"/>
      <c r="AA223" s="412" t="s">
        <v>43</v>
      </c>
      <c r="AB223" s="413"/>
      <c r="AC223" s="413"/>
      <c r="AD223" s="413"/>
      <c r="AE223" s="413"/>
      <c r="AF223" s="412" t="s">
        <v>44</v>
      </c>
      <c r="AG223" s="413"/>
      <c r="AH223" s="413"/>
      <c r="AI223" s="8" t="s">
        <v>45</v>
      </c>
      <c r="AJ223" s="415" t="s">
        <v>46</v>
      </c>
      <c r="AK223" s="413"/>
      <c r="AL223" s="413"/>
      <c r="AM223" s="413"/>
      <c r="AN223" s="413"/>
      <c r="AO223" s="413"/>
      <c r="AP223" s="9" t="s">
        <v>251</v>
      </c>
      <c r="AQ223" s="9" t="s">
        <v>251</v>
      </c>
      <c r="AR223" s="9" t="s">
        <v>50</v>
      </c>
      <c r="AS223" s="9" t="s">
        <v>252</v>
      </c>
      <c r="AT223" s="9" t="s">
        <v>253</v>
      </c>
      <c r="AU223" s="9" t="s">
        <v>254</v>
      </c>
      <c r="AV223" s="9" t="s">
        <v>255</v>
      </c>
      <c r="AW223" s="9" t="s">
        <v>254</v>
      </c>
      <c r="AX223" s="9" t="s">
        <v>50</v>
      </c>
      <c r="AY223" s="9" t="s">
        <v>254</v>
      </c>
    </row>
    <row r="224" spans="1:51" s="6" customFormat="1" x14ac:dyDescent="0.2">
      <c r="A224" s="10" t="s">
        <v>13</v>
      </c>
      <c r="B224" s="10" t="s">
        <v>13</v>
      </c>
      <c r="C224" s="10" t="s">
        <v>13</v>
      </c>
      <c r="D224" s="10" t="s">
        <v>13</v>
      </c>
      <c r="E224" s="10" t="s">
        <v>13</v>
      </c>
      <c r="F224" s="10" t="s">
        <v>13</v>
      </c>
      <c r="G224" s="10" t="s">
        <v>13</v>
      </c>
      <c r="H224" s="10" t="s">
        <v>13</v>
      </c>
      <c r="I224" s="10" t="s">
        <v>13</v>
      </c>
      <c r="J224" s="423" t="s">
        <v>13</v>
      </c>
      <c r="K224" s="413"/>
      <c r="L224" s="423" t="s">
        <v>13</v>
      </c>
      <c r="M224" s="413"/>
      <c r="N224" s="10" t="s">
        <v>13</v>
      </c>
      <c r="O224" s="10" t="s">
        <v>13</v>
      </c>
      <c r="P224" s="10" t="s">
        <v>13</v>
      </c>
      <c r="Q224" s="10" t="s">
        <v>13</v>
      </c>
      <c r="R224" s="10" t="s">
        <v>13</v>
      </c>
      <c r="S224" s="10" t="s">
        <v>13</v>
      </c>
      <c r="T224" s="10" t="s">
        <v>13</v>
      </c>
      <c r="U224" s="10" t="s">
        <v>13</v>
      </c>
      <c r="V224" s="10" t="s">
        <v>13</v>
      </c>
      <c r="W224" s="10" t="s">
        <v>13</v>
      </c>
      <c r="X224" s="10" t="s">
        <v>13</v>
      </c>
      <c r="Y224" s="10" t="s">
        <v>13</v>
      </c>
      <c r="Z224" s="10" t="s">
        <v>13</v>
      </c>
      <c r="AA224" s="423" t="s">
        <v>13</v>
      </c>
      <c r="AB224" s="413"/>
      <c r="AC224" s="423" t="s">
        <v>13</v>
      </c>
      <c r="AD224" s="413"/>
      <c r="AE224" s="10" t="s">
        <v>13</v>
      </c>
      <c r="AF224" s="10" t="s">
        <v>13</v>
      </c>
      <c r="AG224" s="10" t="s">
        <v>13</v>
      </c>
      <c r="AH224" s="10" t="s">
        <v>13</v>
      </c>
      <c r="AI224" s="10" t="s">
        <v>13</v>
      </c>
      <c r="AJ224" s="10" t="s">
        <v>13</v>
      </c>
      <c r="AK224" s="10" t="s">
        <v>13</v>
      </c>
      <c r="AL224" s="10" t="s">
        <v>13</v>
      </c>
      <c r="AM224" s="423" t="s">
        <v>13</v>
      </c>
      <c r="AN224" s="413"/>
      <c r="AO224" s="413"/>
      <c r="AP224" s="10" t="s">
        <v>13</v>
      </c>
      <c r="AQ224" s="10" t="s">
        <v>13</v>
      </c>
      <c r="AR224" s="10" t="s">
        <v>13</v>
      </c>
      <c r="AS224" s="10" t="s">
        <v>13</v>
      </c>
      <c r="AT224" s="10" t="s">
        <v>13</v>
      </c>
      <c r="AU224" s="10" t="s">
        <v>13</v>
      </c>
      <c r="AV224" s="10" t="s">
        <v>13</v>
      </c>
      <c r="AW224" s="10" t="s">
        <v>13</v>
      </c>
      <c r="AX224" s="10" t="s">
        <v>13</v>
      </c>
      <c r="AY224" s="10" t="s">
        <v>13</v>
      </c>
    </row>
    <row r="225" spans="1:51" s="6" customFormat="1" x14ac:dyDescent="0.2">
      <c r="A225" s="419" t="s">
        <v>16</v>
      </c>
      <c r="B225" s="420"/>
      <c r="C225" s="420"/>
      <c r="D225" s="420"/>
      <c r="E225" s="420"/>
      <c r="F225" s="420"/>
      <c r="G225" s="420"/>
      <c r="H225" s="421" t="s">
        <v>256</v>
      </c>
      <c r="I225" s="420"/>
      <c r="J225" s="420"/>
      <c r="K225" s="420"/>
      <c r="L225" s="420"/>
      <c r="M225" s="420"/>
      <c r="N225" s="420"/>
      <c r="O225" s="420"/>
      <c r="P225" s="420"/>
      <c r="Q225" s="420"/>
      <c r="R225" s="420"/>
      <c r="S225" s="420"/>
      <c r="T225" s="420"/>
      <c r="U225" s="420"/>
      <c r="V225" s="420"/>
      <c r="W225" s="420"/>
      <c r="X225" s="420"/>
      <c r="Y225" s="420"/>
      <c r="Z225" s="420"/>
      <c r="AA225" s="420"/>
      <c r="AB225" s="420"/>
      <c r="AC225" s="420"/>
      <c r="AD225" s="420"/>
      <c r="AE225" s="420"/>
      <c r="AF225" s="420"/>
      <c r="AG225" s="420"/>
      <c r="AH225" s="420"/>
      <c r="AI225" s="420"/>
      <c r="AJ225" s="420"/>
      <c r="AK225" s="420"/>
      <c r="AL225" s="420"/>
      <c r="AM225" s="420"/>
      <c r="AN225" s="420"/>
      <c r="AO225" s="420"/>
      <c r="AP225" s="10" t="s">
        <v>13</v>
      </c>
      <c r="AQ225" s="10" t="s">
        <v>13</v>
      </c>
      <c r="AR225" s="10" t="s">
        <v>13</v>
      </c>
      <c r="AS225" s="10" t="s">
        <v>13</v>
      </c>
      <c r="AT225" s="10" t="s">
        <v>13</v>
      </c>
      <c r="AU225" s="10" t="s">
        <v>13</v>
      </c>
      <c r="AV225" s="10" t="s">
        <v>13</v>
      </c>
      <c r="AW225" s="10" t="s">
        <v>13</v>
      </c>
      <c r="AX225" s="10" t="s">
        <v>13</v>
      </c>
      <c r="AY225" s="10" t="s">
        <v>13</v>
      </c>
    </row>
    <row r="226" spans="1:51" s="6" customFormat="1" ht="63.75" x14ac:dyDescent="0.2">
      <c r="A226" s="422" t="s">
        <v>18</v>
      </c>
      <c r="B226" s="420"/>
      <c r="C226" s="422" t="s">
        <v>19</v>
      </c>
      <c r="D226" s="420"/>
      <c r="E226" s="422" t="s">
        <v>20</v>
      </c>
      <c r="F226" s="420"/>
      <c r="G226" s="422" t="s">
        <v>21</v>
      </c>
      <c r="H226" s="420"/>
      <c r="I226" s="422" t="s">
        <v>22</v>
      </c>
      <c r="J226" s="420"/>
      <c r="K226" s="420"/>
      <c r="L226" s="422" t="s">
        <v>23</v>
      </c>
      <c r="M226" s="420"/>
      <c r="N226" s="420"/>
      <c r="O226" s="422" t="s">
        <v>24</v>
      </c>
      <c r="P226" s="420"/>
      <c r="Q226" s="422" t="s">
        <v>25</v>
      </c>
      <c r="R226" s="420"/>
      <c r="S226" s="422" t="s">
        <v>26</v>
      </c>
      <c r="T226" s="420"/>
      <c r="U226" s="420"/>
      <c r="V226" s="420"/>
      <c r="W226" s="420"/>
      <c r="X226" s="420"/>
      <c r="Y226" s="420"/>
      <c r="Z226" s="420"/>
      <c r="AA226" s="422" t="s">
        <v>27</v>
      </c>
      <c r="AB226" s="420"/>
      <c r="AC226" s="420"/>
      <c r="AD226" s="420"/>
      <c r="AE226" s="420"/>
      <c r="AF226" s="422" t="s">
        <v>28</v>
      </c>
      <c r="AG226" s="420"/>
      <c r="AH226" s="420"/>
      <c r="AI226" s="11" t="s">
        <v>29</v>
      </c>
      <c r="AJ226" s="422" t="s">
        <v>30</v>
      </c>
      <c r="AK226" s="420"/>
      <c r="AL226" s="420"/>
      <c r="AM226" s="420"/>
      <c r="AN226" s="420"/>
      <c r="AO226" s="420"/>
      <c r="AP226" s="11" t="s">
        <v>31</v>
      </c>
      <c r="AQ226" s="11" t="s">
        <v>32</v>
      </c>
      <c r="AR226" s="11" t="s">
        <v>33</v>
      </c>
      <c r="AS226" s="11" t="s">
        <v>34</v>
      </c>
      <c r="AT226" s="11" t="s">
        <v>35</v>
      </c>
      <c r="AU226" s="11" t="s">
        <v>36</v>
      </c>
      <c r="AV226" s="11" t="s">
        <v>37</v>
      </c>
      <c r="AW226" s="11" t="s">
        <v>38</v>
      </c>
      <c r="AX226" s="11" t="s">
        <v>39</v>
      </c>
      <c r="AY226" s="11" t="s">
        <v>40</v>
      </c>
    </row>
    <row r="227" spans="1:51" s="6" customFormat="1" ht="12.75" x14ac:dyDescent="0.2">
      <c r="A227" s="416" t="s">
        <v>41</v>
      </c>
      <c r="B227" s="413"/>
      <c r="C227" s="416"/>
      <c r="D227" s="413"/>
      <c r="E227" s="416"/>
      <c r="F227" s="413"/>
      <c r="G227" s="416"/>
      <c r="H227" s="413"/>
      <c r="I227" s="416"/>
      <c r="J227" s="413"/>
      <c r="K227" s="413"/>
      <c r="L227" s="416"/>
      <c r="M227" s="413"/>
      <c r="N227" s="413"/>
      <c r="O227" s="416"/>
      <c r="P227" s="413"/>
      <c r="Q227" s="416"/>
      <c r="R227" s="413"/>
      <c r="S227" s="418" t="s">
        <v>42</v>
      </c>
      <c r="T227" s="413"/>
      <c r="U227" s="413"/>
      <c r="V227" s="413"/>
      <c r="W227" s="413"/>
      <c r="X227" s="413"/>
      <c r="Y227" s="413"/>
      <c r="Z227" s="413"/>
      <c r="AA227" s="416" t="s">
        <v>43</v>
      </c>
      <c r="AB227" s="413"/>
      <c r="AC227" s="413"/>
      <c r="AD227" s="413"/>
      <c r="AE227" s="413"/>
      <c r="AF227" s="416" t="s">
        <v>44</v>
      </c>
      <c r="AG227" s="413"/>
      <c r="AH227" s="413"/>
      <c r="AI227" s="5" t="s">
        <v>45</v>
      </c>
      <c r="AJ227" s="417" t="s">
        <v>46</v>
      </c>
      <c r="AK227" s="413"/>
      <c r="AL227" s="413"/>
      <c r="AM227" s="413"/>
      <c r="AN227" s="413"/>
      <c r="AO227" s="413"/>
      <c r="AP227" s="7" t="s">
        <v>257</v>
      </c>
      <c r="AQ227" s="7" t="s">
        <v>257</v>
      </c>
      <c r="AR227" s="7" t="s">
        <v>50</v>
      </c>
      <c r="AS227" s="7" t="s">
        <v>258</v>
      </c>
      <c r="AT227" s="7" t="s">
        <v>259</v>
      </c>
      <c r="AU227" s="7" t="s">
        <v>260</v>
      </c>
      <c r="AV227" s="7" t="s">
        <v>261</v>
      </c>
      <c r="AW227" s="7" t="s">
        <v>260</v>
      </c>
      <c r="AX227" s="7" t="s">
        <v>50</v>
      </c>
      <c r="AY227" s="7" t="s">
        <v>262</v>
      </c>
    </row>
    <row r="228" spans="1:51" s="6" customFormat="1" ht="12.75" x14ac:dyDescent="0.2">
      <c r="A228" s="416" t="s">
        <v>41</v>
      </c>
      <c r="B228" s="413"/>
      <c r="C228" s="416" t="s">
        <v>87</v>
      </c>
      <c r="D228" s="413"/>
      <c r="E228" s="416"/>
      <c r="F228" s="413"/>
      <c r="G228" s="416"/>
      <c r="H228" s="413"/>
      <c r="I228" s="416"/>
      <c r="J228" s="413"/>
      <c r="K228" s="413"/>
      <c r="L228" s="416"/>
      <c r="M228" s="413"/>
      <c r="N228" s="413"/>
      <c r="O228" s="416"/>
      <c r="P228" s="413"/>
      <c r="Q228" s="416"/>
      <c r="R228" s="413"/>
      <c r="S228" s="418" t="s">
        <v>88</v>
      </c>
      <c r="T228" s="413"/>
      <c r="U228" s="413"/>
      <c r="V228" s="413"/>
      <c r="W228" s="413"/>
      <c r="X228" s="413"/>
      <c r="Y228" s="413"/>
      <c r="Z228" s="413"/>
      <c r="AA228" s="416" t="s">
        <v>43</v>
      </c>
      <c r="AB228" s="413"/>
      <c r="AC228" s="413"/>
      <c r="AD228" s="413"/>
      <c r="AE228" s="413"/>
      <c r="AF228" s="416" t="s">
        <v>44</v>
      </c>
      <c r="AG228" s="413"/>
      <c r="AH228" s="413"/>
      <c r="AI228" s="5" t="s">
        <v>45</v>
      </c>
      <c r="AJ228" s="417" t="s">
        <v>46</v>
      </c>
      <c r="AK228" s="413"/>
      <c r="AL228" s="413"/>
      <c r="AM228" s="413"/>
      <c r="AN228" s="413"/>
      <c r="AO228" s="413"/>
      <c r="AP228" s="7" t="s">
        <v>257</v>
      </c>
      <c r="AQ228" s="7" t="s">
        <v>257</v>
      </c>
      <c r="AR228" s="7" t="s">
        <v>50</v>
      </c>
      <c r="AS228" s="7" t="s">
        <v>258</v>
      </c>
      <c r="AT228" s="7" t="s">
        <v>259</v>
      </c>
      <c r="AU228" s="7" t="s">
        <v>260</v>
      </c>
      <c r="AV228" s="7" t="s">
        <v>261</v>
      </c>
      <c r="AW228" s="7" t="s">
        <v>260</v>
      </c>
      <c r="AX228" s="7" t="s">
        <v>50</v>
      </c>
      <c r="AY228" s="7" t="s">
        <v>262</v>
      </c>
    </row>
    <row r="229" spans="1:51" s="6" customFormat="1" ht="12.75" x14ac:dyDescent="0.2">
      <c r="A229" s="416" t="s">
        <v>41</v>
      </c>
      <c r="B229" s="413"/>
      <c r="C229" s="416" t="s">
        <v>87</v>
      </c>
      <c r="D229" s="413"/>
      <c r="E229" s="416" t="s">
        <v>77</v>
      </c>
      <c r="F229" s="413"/>
      <c r="G229" s="416"/>
      <c r="H229" s="413"/>
      <c r="I229" s="416"/>
      <c r="J229" s="413"/>
      <c r="K229" s="413"/>
      <c r="L229" s="416"/>
      <c r="M229" s="413"/>
      <c r="N229" s="413"/>
      <c r="O229" s="416"/>
      <c r="P229" s="413"/>
      <c r="Q229" s="416"/>
      <c r="R229" s="413"/>
      <c r="S229" s="418" t="s">
        <v>78</v>
      </c>
      <c r="T229" s="413"/>
      <c r="U229" s="413"/>
      <c r="V229" s="413"/>
      <c r="W229" s="413"/>
      <c r="X229" s="413"/>
      <c r="Y229" s="413"/>
      <c r="Z229" s="413"/>
      <c r="AA229" s="416" t="s">
        <v>43</v>
      </c>
      <c r="AB229" s="413"/>
      <c r="AC229" s="413"/>
      <c r="AD229" s="413"/>
      <c r="AE229" s="413"/>
      <c r="AF229" s="416" t="s">
        <v>44</v>
      </c>
      <c r="AG229" s="413"/>
      <c r="AH229" s="413"/>
      <c r="AI229" s="5" t="s">
        <v>45</v>
      </c>
      <c r="AJ229" s="417" t="s">
        <v>46</v>
      </c>
      <c r="AK229" s="413"/>
      <c r="AL229" s="413"/>
      <c r="AM229" s="413"/>
      <c r="AN229" s="413"/>
      <c r="AO229" s="413"/>
      <c r="AP229" s="7" t="s">
        <v>257</v>
      </c>
      <c r="AQ229" s="7" t="s">
        <v>257</v>
      </c>
      <c r="AR229" s="7" t="s">
        <v>50</v>
      </c>
      <c r="AS229" s="7" t="s">
        <v>258</v>
      </c>
      <c r="AT229" s="7" t="s">
        <v>259</v>
      </c>
      <c r="AU229" s="7" t="s">
        <v>260</v>
      </c>
      <c r="AV229" s="7" t="s">
        <v>261</v>
      </c>
      <c r="AW229" s="7" t="s">
        <v>260</v>
      </c>
      <c r="AX229" s="7" t="s">
        <v>50</v>
      </c>
      <c r="AY229" s="7" t="s">
        <v>262</v>
      </c>
    </row>
    <row r="230" spans="1:51" s="6" customFormat="1" ht="12.75" x14ac:dyDescent="0.2">
      <c r="A230" s="416" t="s">
        <v>41</v>
      </c>
      <c r="B230" s="413"/>
      <c r="C230" s="416" t="s">
        <v>87</v>
      </c>
      <c r="D230" s="413"/>
      <c r="E230" s="416" t="s">
        <v>77</v>
      </c>
      <c r="F230" s="413"/>
      <c r="G230" s="416" t="s">
        <v>57</v>
      </c>
      <c r="H230" s="413"/>
      <c r="I230" s="416"/>
      <c r="J230" s="413"/>
      <c r="K230" s="413"/>
      <c r="L230" s="416"/>
      <c r="M230" s="413"/>
      <c r="N230" s="413"/>
      <c r="O230" s="416"/>
      <c r="P230" s="413"/>
      <c r="Q230" s="416"/>
      <c r="R230" s="413"/>
      <c r="S230" s="418" t="s">
        <v>96</v>
      </c>
      <c r="T230" s="413"/>
      <c r="U230" s="413"/>
      <c r="V230" s="413"/>
      <c r="W230" s="413"/>
      <c r="X230" s="413"/>
      <c r="Y230" s="413"/>
      <c r="Z230" s="413"/>
      <c r="AA230" s="416" t="s">
        <v>43</v>
      </c>
      <c r="AB230" s="413"/>
      <c r="AC230" s="413"/>
      <c r="AD230" s="413"/>
      <c r="AE230" s="413"/>
      <c r="AF230" s="416" t="s">
        <v>44</v>
      </c>
      <c r="AG230" s="413"/>
      <c r="AH230" s="413"/>
      <c r="AI230" s="5" t="s">
        <v>45</v>
      </c>
      <c r="AJ230" s="417" t="s">
        <v>46</v>
      </c>
      <c r="AK230" s="413"/>
      <c r="AL230" s="413"/>
      <c r="AM230" s="413"/>
      <c r="AN230" s="413"/>
      <c r="AO230" s="413"/>
      <c r="AP230" s="7" t="s">
        <v>257</v>
      </c>
      <c r="AQ230" s="7" t="s">
        <v>257</v>
      </c>
      <c r="AR230" s="7" t="s">
        <v>50</v>
      </c>
      <c r="AS230" s="7" t="s">
        <v>258</v>
      </c>
      <c r="AT230" s="7" t="s">
        <v>259</v>
      </c>
      <c r="AU230" s="7" t="s">
        <v>260</v>
      </c>
      <c r="AV230" s="7" t="s">
        <v>261</v>
      </c>
      <c r="AW230" s="7" t="s">
        <v>260</v>
      </c>
      <c r="AX230" s="7" t="s">
        <v>50</v>
      </c>
      <c r="AY230" s="7" t="s">
        <v>262</v>
      </c>
    </row>
    <row r="231" spans="1:51" s="6" customFormat="1" ht="12.75" x14ac:dyDescent="0.2">
      <c r="A231" s="416" t="s">
        <v>41</v>
      </c>
      <c r="B231" s="413"/>
      <c r="C231" s="416" t="s">
        <v>87</v>
      </c>
      <c r="D231" s="413"/>
      <c r="E231" s="416" t="s">
        <v>77</v>
      </c>
      <c r="F231" s="413"/>
      <c r="G231" s="416" t="s">
        <v>57</v>
      </c>
      <c r="H231" s="413"/>
      <c r="I231" s="416" t="s">
        <v>81</v>
      </c>
      <c r="J231" s="413"/>
      <c r="K231" s="413"/>
      <c r="L231" s="416"/>
      <c r="M231" s="413"/>
      <c r="N231" s="413"/>
      <c r="O231" s="416"/>
      <c r="P231" s="413"/>
      <c r="Q231" s="416"/>
      <c r="R231" s="413"/>
      <c r="S231" s="418" t="s">
        <v>82</v>
      </c>
      <c r="T231" s="413"/>
      <c r="U231" s="413"/>
      <c r="V231" s="413"/>
      <c r="W231" s="413"/>
      <c r="X231" s="413"/>
      <c r="Y231" s="413"/>
      <c r="Z231" s="413"/>
      <c r="AA231" s="416" t="s">
        <v>43</v>
      </c>
      <c r="AB231" s="413"/>
      <c r="AC231" s="413"/>
      <c r="AD231" s="413"/>
      <c r="AE231" s="413"/>
      <c r="AF231" s="416" t="s">
        <v>44</v>
      </c>
      <c r="AG231" s="413"/>
      <c r="AH231" s="413"/>
      <c r="AI231" s="5" t="s">
        <v>45</v>
      </c>
      <c r="AJ231" s="417" t="s">
        <v>46</v>
      </c>
      <c r="AK231" s="413"/>
      <c r="AL231" s="413"/>
      <c r="AM231" s="413"/>
      <c r="AN231" s="413"/>
      <c r="AO231" s="413"/>
      <c r="AP231" s="7" t="s">
        <v>257</v>
      </c>
      <c r="AQ231" s="7" t="s">
        <v>257</v>
      </c>
      <c r="AR231" s="7" t="s">
        <v>50</v>
      </c>
      <c r="AS231" s="7" t="s">
        <v>258</v>
      </c>
      <c r="AT231" s="7" t="s">
        <v>259</v>
      </c>
      <c r="AU231" s="7" t="s">
        <v>260</v>
      </c>
      <c r="AV231" s="7" t="s">
        <v>261</v>
      </c>
      <c r="AW231" s="7" t="s">
        <v>260</v>
      </c>
      <c r="AX231" s="7" t="s">
        <v>50</v>
      </c>
      <c r="AY231" s="7" t="s">
        <v>262</v>
      </c>
    </row>
    <row r="232" spans="1:51" s="6" customFormat="1" ht="12.75" x14ac:dyDescent="0.2">
      <c r="A232" s="416" t="s">
        <v>41</v>
      </c>
      <c r="B232" s="413"/>
      <c r="C232" s="416" t="s">
        <v>87</v>
      </c>
      <c r="D232" s="413"/>
      <c r="E232" s="416" t="s">
        <v>77</v>
      </c>
      <c r="F232" s="413"/>
      <c r="G232" s="416" t="s">
        <v>57</v>
      </c>
      <c r="H232" s="413"/>
      <c r="I232" s="416" t="s">
        <v>81</v>
      </c>
      <c r="J232" s="413"/>
      <c r="K232" s="413"/>
      <c r="L232" s="416" t="s">
        <v>100</v>
      </c>
      <c r="M232" s="413"/>
      <c r="N232" s="413"/>
      <c r="O232" s="416"/>
      <c r="P232" s="413"/>
      <c r="Q232" s="416"/>
      <c r="R232" s="413"/>
      <c r="S232" s="418" t="s">
        <v>101</v>
      </c>
      <c r="T232" s="413"/>
      <c r="U232" s="413"/>
      <c r="V232" s="413"/>
      <c r="W232" s="413"/>
      <c r="X232" s="413"/>
      <c r="Y232" s="413"/>
      <c r="Z232" s="413"/>
      <c r="AA232" s="416" t="s">
        <v>43</v>
      </c>
      <c r="AB232" s="413"/>
      <c r="AC232" s="413"/>
      <c r="AD232" s="413"/>
      <c r="AE232" s="413"/>
      <c r="AF232" s="416" t="s">
        <v>44</v>
      </c>
      <c r="AG232" s="413"/>
      <c r="AH232" s="413"/>
      <c r="AI232" s="5" t="s">
        <v>45</v>
      </c>
      <c r="AJ232" s="417" t="s">
        <v>46</v>
      </c>
      <c r="AK232" s="413"/>
      <c r="AL232" s="413"/>
      <c r="AM232" s="413"/>
      <c r="AN232" s="413"/>
      <c r="AO232" s="413"/>
      <c r="AP232" s="7" t="s">
        <v>257</v>
      </c>
      <c r="AQ232" s="7" t="s">
        <v>257</v>
      </c>
      <c r="AR232" s="7" t="s">
        <v>50</v>
      </c>
      <c r="AS232" s="7" t="s">
        <v>258</v>
      </c>
      <c r="AT232" s="7" t="s">
        <v>259</v>
      </c>
      <c r="AU232" s="7" t="s">
        <v>260</v>
      </c>
      <c r="AV232" s="7" t="s">
        <v>261</v>
      </c>
      <c r="AW232" s="7" t="s">
        <v>260</v>
      </c>
      <c r="AX232" s="7" t="s">
        <v>50</v>
      </c>
      <c r="AY232" s="7" t="s">
        <v>262</v>
      </c>
    </row>
    <row r="233" spans="1:51" s="6" customFormat="1" ht="12.75" x14ac:dyDescent="0.2">
      <c r="A233" s="412" t="s">
        <v>41</v>
      </c>
      <c r="B233" s="413"/>
      <c r="C233" s="412" t="s">
        <v>87</v>
      </c>
      <c r="D233" s="413"/>
      <c r="E233" s="412" t="s">
        <v>77</v>
      </c>
      <c r="F233" s="413"/>
      <c r="G233" s="412" t="s">
        <v>57</v>
      </c>
      <c r="H233" s="413"/>
      <c r="I233" s="412" t="s">
        <v>81</v>
      </c>
      <c r="J233" s="413"/>
      <c r="K233" s="413"/>
      <c r="L233" s="412" t="s">
        <v>100</v>
      </c>
      <c r="M233" s="413"/>
      <c r="N233" s="413"/>
      <c r="O233" s="412" t="s">
        <v>85</v>
      </c>
      <c r="P233" s="413"/>
      <c r="Q233" s="412"/>
      <c r="R233" s="413"/>
      <c r="S233" s="414" t="s">
        <v>106</v>
      </c>
      <c r="T233" s="413"/>
      <c r="U233" s="413"/>
      <c r="V233" s="413"/>
      <c r="W233" s="413"/>
      <c r="X233" s="413"/>
      <c r="Y233" s="413"/>
      <c r="Z233" s="413"/>
      <c r="AA233" s="412" t="s">
        <v>43</v>
      </c>
      <c r="AB233" s="413"/>
      <c r="AC233" s="413"/>
      <c r="AD233" s="413"/>
      <c r="AE233" s="413"/>
      <c r="AF233" s="412" t="s">
        <v>44</v>
      </c>
      <c r="AG233" s="413"/>
      <c r="AH233" s="413"/>
      <c r="AI233" s="8" t="s">
        <v>45</v>
      </c>
      <c r="AJ233" s="415" t="s">
        <v>46</v>
      </c>
      <c r="AK233" s="413"/>
      <c r="AL233" s="413"/>
      <c r="AM233" s="413"/>
      <c r="AN233" s="413"/>
      <c r="AO233" s="413"/>
      <c r="AP233" s="9" t="s">
        <v>257</v>
      </c>
      <c r="AQ233" s="9" t="s">
        <v>257</v>
      </c>
      <c r="AR233" s="9" t="s">
        <v>50</v>
      </c>
      <c r="AS233" s="9" t="s">
        <v>258</v>
      </c>
      <c r="AT233" s="9" t="s">
        <v>259</v>
      </c>
      <c r="AU233" s="9" t="s">
        <v>260</v>
      </c>
      <c r="AV233" s="9" t="s">
        <v>261</v>
      </c>
      <c r="AW233" s="9" t="s">
        <v>260</v>
      </c>
      <c r="AX233" s="9" t="s">
        <v>50</v>
      </c>
      <c r="AY233" s="9" t="s">
        <v>262</v>
      </c>
    </row>
    <row r="234" spans="1:51" s="6" customFormat="1" x14ac:dyDescent="0.2">
      <c r="A234" s="10" t="s">
        <v>13</v>
      </c>
      <c r="B234" s="10" t="s">
        <v>13</v>
      </c>
      <c r="C234" s="10" t="s">
        <v>13</v>
      </c>
      <c r="D234" s="10" t="s">
        <v>13</v>
      </c>
      <c r="E234" s="10" t="s">
        <v>13</v>
      </c>
      <c r="F234" s="10" t="s">
        <v>13</v>
      </c>
      <c r="G234" s="10" t="s">
        <v>13</v>
      </c>
      <c r="H234" s="10" t="s">
        <v>13</v>
      </c>
      <c r="I234" s="10" t="s">
        <v>13</v>
      </c>
      <c r="J234" s="423" t="s">
        <v>13</v>
      </c>
      <c r="K234" s="413"/>
      <c r="L234" s="423" t="s">
        <v>13</v>
      </c>
      <c r="M234" s="413"/>
      <c r="N234" s="10" t="s">
        <v>13</v>
      </c>
      <c r="O234" s="10" t="s">
        <v>13</v>
      </c>
      <c r="P234" s="10" t="s">
        <v>13</v>
      </c>
      <c r="Q234" s="10" t="s">
        <v>13</v>
      </c>
      <c r="R234" s="10" t="s">
        <v>13</v>
      </c>
      <c r="S234" s="10" t="s">
        <v>13</v>
      </c>
      <c r="T234" s="10" t="s">
        <v>13</v>
      </c>
      <c r="U234" s="10" t="s">
        <v>13</v>
      </c>
      <c r="V234" s="10" t="s">
        <v>13</v>
      </c>
      <c r="W234" s="10" t="s">
        <v>13</v>
      </c>
      <c r="X234" s="10" t="s">
        <v>13</v>
      </c>
      <c r="Y234" s="10" t="s">
        <v>13</v>
      </c>
      <c r="Z234" s="10" t="s">
        <v>13</v>
      </c>
      <c r="AA234" s="423" t="s">
        <v>13</v>
      </c>
      <c r="AB234" s="413"/>
      <c r="AC234" s="423" t="s">
        <v>13</v>
      </c>
      <c r="AD234" s="413"/>
      <c r="AE234" s="10" t="s">
        <v>13</v>
      </c>
      <c r="AF234" s="10" t="s">
        <v>13</v>
      </c>
      <c r="AG234" s="10" t="s">
        <v>13</v>
      </c>
      <c r="AH234" s="10" t="s">
        <v>13</v>
      </c>
      <c r="AI234" s="10" t="s">
        <v>13</v>
      </c>
      <c r="AJ234" s="10" t="s">
        <v>13</v>
      </c>
      <c r="AK234" s="10" t="s">
        <v>13</v>
      </c>
      <c r="AL234" s="10" t="s">
        <v>13</v>
      </c>
      <c r="AM234" s="423" t="s">
        <v>13</v>
      </c>
      <c r="AN234" s="413"/>
      <c r="AO234" s="413"/>
      <c r="AP234" s="10" t="s">
        <v>13</v>
      </c>
      <c r="AQ234" s="10" t="s">
        <v>13</v>
      </c>
      <c r="AR234" s="10" t="s">
        <v>13</v>
      </c>
      <c r="AS234" s="10" t="s">
        <v>13</v>
      </c>
      <c r="AT234" s="10" t="s">
        <v>13</v>
      </c>
      <c r="AU234" s="10" t="s">
        <v>13</v>
      </c>
      <c r="AV234" s="10" t="s">
        <v>13</v>
      </c>
      <c r="AW234" s="10" t="s">
        <v>13</v>
      </c>
      <c r="AX234" s="10" t="s">
        <v>13</v>
      </c>
      <c r="AY234" s="10" t="s">
        <v>13</v>
      </c>
    </row>
    <row r="235" spans="1:51" s="6" customFormat="1" x14ac:dyDescent="0.2">
      <c r="A235" s="419" t="s">
        <v>16</v>
      </c>
      <c r="B235" s="420"/>
      <c r="C235" s="420"/>
      <c r="D235" s="420"/>
      <c r="E235" s="420"/>
      <c r="F235" s="420"/>
      <c r="G235" s="420"/>
      <c r="H235" s="421" t="s">
        <v>263</v>
      </c>
      <c r="I235" s="420"/>
      <c r="J235" s="420"/>
      <c r="K235" s="420"/>
      <c r="L235" s="420"/>
      <c r="M235" s="420"/>
      <c r="N235" s="420"/>
      <c r="O235" s="420"/>
      <c r="P235" s="420"/>
      <c r="Q235" s="420"/>
      <c r="R235" s="420"/>
      <c r="S235" s="420"/>
      <c r="T235" s="420"/>
      <c r="U235" s="420"/>
      <c r="V235" s="420"/>
      <c r="W235" s="420"/>
      <c r="X235" s="420"/>
      <c r="Y235" s="420"/>
      <c r="Z235" s="420"/>
      <c r="AA235" s="420"/>
      <c r="AB235" s="420"/>
      <c r="AC235" s="420"/>
      <c r="AD235" s="420"/>
      <c r="AE235" s="420"/>
      <c r="AF235" s="420"/>
      <c r="AG235" s="420"/>
      <c r="AH235" s="420"/>
      <c r="AI235" s="420"/>
      <c r="AJ235" s="420"/>
      <c r="AK235" s="420"/>
      <c r="AL235" s="420"/>
      <c r="AM235" s="420"/>
      <c r="AN235" s="420"/>
      <c r="AO235" s="420"/>
      <c r="AP235" s="10" t="s">
        <v>13</v>
      </c>
      <c r="AQ235" s="10" t="s">
        <v>13</v>
      </c>
      <c r="AR235" s="10" t="s">
        <v>13</v>
      </c>
      <c r="AS235" s="10" t="s">
        <v>13</v>
      </c>
      <c r="AT235" s="10" t="s">
        <v>13</v>
      </c>
      <c r="AU235" s="10" t="s">
        <v>13</v>
      </c>
      <c r="AV235" s="10" t="s">
        <v>13</v>
      </c>
      <c r="AW235" s="388">
        <f>+AW233-DESAGREGADO!I103</f>
        <v>0</v>
      </c>
      <c r="AX235" s="10" t="s">
        <v>13</v>
      </c>
      <c r="AY235" s="10" t="s">
        <v>13</v>
      </c>
    </row>
    <row r="236" spans="1:51" s="6" customFormat="1" ht="63.75" x14ac:dyDescent="0.2">
      <c r="A236" s="422" t="s">
        <v>18</v>
      </c>
      <c r="B236" s="420"/>
      <c r="C236" s="422" t="s">
        <v>19</v>
      </c>
      <c r="D236" s="420"/>
      <c r="E236" s="422" t="s">
        <v>20</v>
      </c>
      <c r="F236" s="420"/>
      <c r="G236" s="422" t="s">
        <v>21</v>
      </c>
      <c r="H236" s="420"/>
      <c r="I236" s="422" t="s">
        <v>22</v>
      </c>
      <c r="J236" s="420"/>
      <c r="K236" s="420"/>
      <c r="L236" s="422" t="s">
        <v>23</v>
      </c>
      <c r="M236" s="420"/>
      <c r="N236" s="420"/>
      <c r="O236" s="422" t="s">
        <v>24</v>
      </c>
      <c r="P236" s="420"/>
      <c r="Q236" s="422" t="s">
        <v>25</v>
      </c>
      <c r="R236" s="420"/>
      <c r="S236" s="422" t="s">
        <v>26</v>
      </c>
      <c r="T236" s="420"/>
      <c r="U236" s="420"/>
      <c r="V236" s="420"/>
      <c r="W236" s="420"/>
      <c r="X236" s="420"/>
      <c r="Y236" s="420"/>
      <c r="Z236" s="420"/>
      <c r="AA236" s="422" t="s">
        <v>27</v>
      </c>
      <c r="AB236" s="420"/>
      <c r="AC236" s="420"/>
      <c r="AD236" s="420"/>
      <c r="AE236" s="420"/>
      <c r="AF236" s="422" t="s">
        <v>28</v>
      </c>
      <c r="AG236" s="420"/>
      <c r="AH236" s="420"/>
      <c r="AI236" s="11" t="s">
        <v>29</v>
      </c>
      <c r="AJ236" s="422" t="s">
        <v>30</v>
      </c>
      <c r="AK236" s="420"/>
      <c r="AL236" s="420"/>
      <c r="AM236" s="420"/>
      <c r="AN236" s="420"/>
      <c r="AO236" s="420"/>
      <c r="AP236" s="11" t="s">
        <v>31</v>
      </c>
      <c r="AQ236" s="11" t="s">
        <v>32</v>
      </c>
      <c r="AR236" s="11" t="s">
        <v>33</v>
      </c>
      <c r="AS236" s="11" t="s">
        <v>34</v>
      </c>
      <c r="AT236" s="11" t="s">
        <v>35</v>
      </c>
      <c r="AU236" s="11" t="s">
        <v>36</v>
      </c>
      <c r="AV236" s="11" t="s">
        <v>37</v>
      </c>
      <c r="AW236" s="11" t="s">
        <v>38</v>
      </c>
      <c r="AX236" s="11" t="s">
        <v>39</v>
      </c>
      <c r="AY236" s="11" t="s">
        <v>40</v>
      </c>
    </row>
    <row r="237" spans="1:51" s="6" customFormat="1" ht="12.75" x14ac:dyDescent="0.2">
      <c r="A237" s="416" t="s">
        <v>41</v>
      </c>
      <c r="B237" s="413"/>
      <c r="C237" s="416"/>
      <c r="D237" s="413"/>
      <c r="E237" s="416"/>
      <c r="F237" s="413"/>
      <c r="G237" s="416"/>
      <c r="H237" s="413"/>
      <c r="I237" s="416"/>
      <c r="J237" s="413"/>
      <c r="K237" s="413"/>
      <c r="L237" s="416"/>
      <c r="M237" s="413"/>
      <c r="N237" s="413"/>
      <c r="O237" s="416"/>
      <c r="P237" s="413"/>
      <c r="Q237" s="416"/>
      <c r="R237" s="413"/>
      <c r="S237" s="418" t="s">
        <v>42</v>
      </c>
      <c r="T237" s="413"/>
      <c r="U237" s="413"/>
      <c r="V237" s="413"/>
      <c r="W237" s="413"/>
      <c r="X237" s="413"/>
      <c r="Y237" s="413"/>
      <c r="Z237" s="413"/>
      <c r="AA237" s="416" t="s">
        <v>43</v>
      </c>
      <c r="AB237" s="413"/>
      <c r="AC237" s="413"/>
      <c r="AD237" s="413"/>
      <c r="AE237" s="413"/>
      <c r="AF237" s="416" t="s">
        <v>44</v>
      </c>
      <c r="AG237" s="413"/>
      <c r="AH237" s="413"/>
      <c r="AI237" s="5" t="s">
        <v>45</v>
      </c>
      <c r="AJ237" s="417" t="s">
        <v>46</v>
      </c>
      <c r="AK237" s="413"/>
      <c r="AL237" s="413"/>
      <c r="AM237" s="413"/>
      <c r="AN237" s="413"/>
      <c r="AO237" s="413"/>
      <c r="AP237" s="7" t="s">
        <v>264</v>
      </c>
      <c r="AQ237" s="7" t="s">
        <v>264</v>
      </c>
      <c r="AR237" s="7" t="s">
        <v>50</v>
      </c>
      <c r="AS237" s="7" t="s">
        <v>265</v>
      </c>
      <c r="AT237" s="7" t="s">
        <v>266</v>
      </c>
      <c r="AU237" s="7" t="s">
        <v>267</v>
      </c>
      <c r="AV237" s="7" t="s">
        <v>267</v>
      </c>
      <c r="AW237" s="7" t="s">
        <v>267</v>
      </c>
      <c r="AX237" s="7" t="s">
        <v>50</v>
      </c>
      <c r="AY237" s="7" t="s">
        <v>267</v>
      </c>
    </row>
    <row r="238" spans="1:51" s="6" customFormat="1" ht="12.75" x14ac:dyDescent="0.2">
      <c r="A238" s="416" t="s">
        <v>41</v>
      </c>
      <c r="B238" s="413"/>
      <c r="C238" s="416" t="s">
        <v>87</v>
      </c>
      <c r="D238" s="413"/>
      <c r="E238" s="416"/>
      <c r="F238" s="413"/>
      <c r="G238" s="416"/>
      <c r="H238" s="413"/>
      <c r="I238" s="416"/>
      <c r="J238" s="413"/>
      <c r="K238" s="413"/>
      <c r="L238" s="416"/>
      <c r="M238" s="413"/>
      <c r="N238" s="413"/>
      <c r="O238" s="416"/>
      <c r="P238" s="413"/>
      <c r="Q238" s="416"/>
      <c r="R238" s="413"/>
      <c r="S238" s="418" t="s">
        <v>88</v>
      </c>
      <c r="T238" s="413"/>
      <c r="U238" s="413"/>
      <c r="V238" s="413"/>
      <c r="W238" s="413"/>
      <c r="X238" s="413"/>
      <c r="Y238" s="413"/>
      <c r="Z238" s="413"/>
      <c r="AA238" s="416" t="s">
        <v>43</v>
      </c>
      <c r="AB238" s="413"/>
      <c r="AC238" s="413"/>
      <c r="AD238" s="413"/>
      <c r="AE238" s="413"/>
      <c r="AF238" s="416" t="s">
        <v>44</v>
      </c>
      <c r="AG238" s="413"/>
      <c r="AH238" s="413"/>
      <c r="AI238" s="5" t="s">
        <v>45</v>
      </c>
      <c r="AJ238" s="417" t="s">
        <v>46</v>
      </c>
      <c r="AK238" s="413"/>
      <c r="AL238" s="413"/>
      <c r="AM238" s="413"/>
      <c r="AN238" s="413"/>
      <c r="AO238" s="413"/>
      <c r="AP238" s="7" t="s">
        <v>264</v>
      </c>
      <c r="AQ238" s="7" t="s">
        <v>264</v>
      </c>
      <c r="AR238" s="7" t="s">
        <v>50</v>
      </c>
      <c r="AS238" s="7" t="s">
        <v>265</v>
      </c>
      <c r="AT238" s="7" t="s">
        <v>266</v>
      </c>
      <c r="AU238" s="7" t="s">
        <v>267</v>
      </c>
      <c r="AV238" s="7" t="s">
        <v>267</v>
      </c>
      <c r="AW238" s="7" t="s">
        <v>267</v>
      </c>
      <c r="AX238" s="7" t="s">
        <v>50</v>
      </c>
      <c r="AY238" s="7" t="s">
        <v>267</v>
      </c>
    </row>
    <row r="239" spans="1:51" s="6" customFormat="1" ht="12.75" x14ac:dyDescent="0.2">
      <c r="A239" s="416" t="s">
        <v>41</v>
      </c>
      <c r="B239" s="413"/>
      <c r="C239" s="416" t="s">
        <v>87</v>
      </c>
      <c r="D239" s="413"/>
      <c r="E239" s="416" t="s">
        <v>77</v>
      </c>
      <c r="F239" s="413"/>
      <c r="G239" s="416"/>
      <c r="H239" s="413"/>
      <c r="I239" s="416"/>
      <c r="J239" s="413"/>
      <c r="K239" s="413"/>
      <c r="L239" s="416"/>
      <c r="M239" s="413"/>
      <c r="N239" s="413"/>
      <c r="O239" s="416"/>
      <c r="P239" s="413"/>
      <c r="Q239" s="416"/>
      <c r="R239" s="413"/>
      <c r="S239" s="418" t="s">
        <v>78</v>
      </c>
      <c r="T239" s="413"/>
      <c r="U239" s="413"/>
      <c r="V239" s="413"/>
      <c r="W239" s="413"/>
      <c r="X239" s="413"/>
      <c r="Y239" s="413"/>
      <c r="Z239" s="413"/>
      <c r="AA239" s="416" t="s">
        <v>43</v>
      </c>
      <c r="AB239" s="413"/>
      <c r="AC239" s="413"/>
      <c r="AD239" s="413"/>
      <c r="AE239" s="413"/>
      <c r="AF239" s="416" t="s">
        <v>44</v>
      </c>
      <c r="AG239" s="413"/>
      <c r="AH239" s="413"/>
      <c r="AI239" s="5" t="s">
        <v>45</v>
      </c>
      <c r="AJ239" s="417" t="s">
        <v>46</v>
      </c>
      <c r="AK239" s="413"/>
      <c r="AL239" s="413"/>
      <c r="AM239" s="413"/>
      <c r="AN239" s="413"/>
      <c r="AO239" s="413"/>
      <c r="AP239" s="7" t="s">
        <v>264</v>
      </c>
      <c r="AQ239" s="7" t="s">
        <v>264</v>
      </c>
      <c r="AR239" s="7" t="s">
        <v>50</v>
      </c>
      <c r="AS239" s="7" t="s">
        <v>265</v>
      </c>
      <c r="AT239" s="7" t="s">
        <v>266</v>
      </c>
      <c r="AU239" s="7" t="s">
        <v>267</v>
      </c>
      <c r="AV239" s="7" t="s">
        <v>267</v>
      </c>
      <c r="AW239" s="7" t="s">
        <v>267</v>
      </c>
      <c r="AX239" s="7" t="s">
        <v>50</v>
      </c>
      <c r="AY239" s="7" t="s">
        <v>267</v>
      </c>
    </row>
    <row r="240" spans="1:51" s="6" customFormat="1" ht="12.75" x14ac:dyDescent="0.2">
      <c r="A240" s="416" t="s">
        <v>41</v>
      </c>
      <c r="B240" s="413"/>
      <c r="C240" s="416" t="s">
        <v>87</v>
      </c>
      <c r="D240" s="413"/>
      <c r="E240" s="416" t="s">
        <v>77</v>
      </c>
      <c r="F240" s="413"/>
      <c r="G240" s="416" t="s">
        <v>57</v>
      </c>
      <c r="H240" s="413"/>
      <c r="I240" s="416"/>
      <c r="J240" s="413"/>
      <c r="K240" s="413"/>
      <c r="L240" s="416"/>
      <c r="M240" s="413"/>
      <c r="N240" s="413"/>
      <c r="O240" s="416"/>
      <c r="P240" s="413"/>
      <c r="Q240" s="416"/>
      <c r="R240" s="413"/>
      <c r="S240" s="418" t="s">
        <v>96</v>
      </c>
      <c r="T240" s="413"/>
      <c r="U240" s="413"/>
      <c r="V240" s="413"/>
      <c r="W240" s="413"/>
      <c r="X240" s="413"/>
      <c r="Y240" s="413"/>
      <c r="Z240" s="413"/>
      <c r="AA240" s="416" t="s">
        <v>43</v>
      </c>
      <c r="AB240" s="413"/>
      <c r="AC240" s="413"/>
      <c r="AD240" s="413"/>
      <c r="AE240" s="413"/>
      <c r="AF240" s="416" t="s">
        <v>44</v>
      </c>
      <c r="AG240" s="413"/>
      <c r="AH240" s="413"/>
      <c r="AI240" s="5" t="s">
        <v>45</v>
      </c>
      <c r="AJ240" s="417" t="s">
        <v>46</v>
      </c>
      <c r="AK240" s="413"/>
      <c r="AL240" s="413"/>
      <c r="AM240" s="413"/>
      <c r="AN240" s="413"/>
      <c r="AO240" s="413"/>
      <c r="AP240" s="7" t="s">
        <v>264</v>
      </c>
      <c r="AQ240" s="7" t="s">
        <v>264</v>
      </c>
      <c r="AR240" s="7" t="s">
        <v>50</v>
      </c>
      <c r="AS240" s="7" t="s">
        <v>265</v>
      </c>
      <c r="AT240" s="7" t="s">
        <v>266</v>
      </c>
      <c r="AU240" s="7" t="s">
        <v>267</v>
      </c>
      <c r="AV240" s="7" t="s">
        <v>267</v>
      </c>
      <c r="AW240" s="7" t="s">
        <v>267</v>
      </c>
      <c r="AX240" s="7" t="s">
        <v>50</v>
      </c>
      <c r="AY240" s="7" t="s">
        <v>267</v>
      </c>
    </row>
    <row r="241" spans="1:51" s="6" customFormat="1" ht="12.75" x14ac:dyDescent="0.2">
      <c r="A241" s="416" t="s">
        <v>41</v>
      </c>
      <c r="B241" s="413"/>
      <c r="C241" s="416" t="s">
        <v>87</v>
      </c>
      <c r="D241" s="413"/>
      <c r="E241" s="416" t="s">
        <v>77</v>
      </c>
      <c r="F241" s="413"/>
      <c r="G241" s="416" t="s">
        <v>57</v>
      </c>
      <c r="H241" s="413"/>
      <c r="I241" s="416" t="s">
        <v>81</v>
      </c>
      <c r="J241" s="413"/>
      <c r="K241" s="413"/>
      <c r="L241" s="416"/>
      <c r="M241" s="413"/>
      <c r="N241" s="413"/>
      <c r="O241" s="416"/>
      <c r="P241" s="413"/>
      <c r="Q241" s="416"/>
      <c r="R241" s="413"/>
      <c r="S241" s="418" t="s">
        <v>82</v>
      </c>
      <c r="T241" s="413"/>
      <c r="U241" s="413"/>
      <c r="V241" s="413"/>
      <c r="W241" s="413"/>
      <c r="X241" s="413"/>
      <c r="Y241" s="413"/>
      <c r="Z241" s="413"/>
      <c r="AA241" s="416" t="s">
        <v>43</v>
      </c>
      <c r="AB241" s="413"/>
      <c r="AC241" s="413"/>
      <c r="AD241" s="413"/>
      <c r="AE241" s="413"/>
      <c r="AF241" s="416" t="s">
        <v>44</v>
      </c>
      <c r="AG241" s="413"/>
      <c r="AH241" s="413"/>
      <c r="AI241" s="5" t="s">
        <v>45</v>
      </c>
      <c r="AJ241" s="417" t="s">
        <v>46</v>
      </c>
      <c r="AK241" s="413"/>
      <c r="AL241" s="413"/>
      <c r="AM241" s="413"/>
      <c r="AN241" s="413"/>
      <c r="AO241" s="413"/>
      <c r="AP241" s="7" t="s">
        <v>264</v>
      </c>
      <c r="AQ241" s="7" t="s">
        <v>264</v>
      </c>
      <c r="AR241" s="7" t="s">
        <v>50</v>
      </c>
      <c r="AS241" s="7" t="s">
        <v>265</v>
      </c>
      <c r="AT241" s="7" t="s">
        <v>266</v>
      </c>
      <c r="AU241" s="7" t="s">
        <v>267</v>
      </c>
      <c r="AV241" s="7" t="s">
        <v>267</v>
      </c>
      <c r="AW241" s="7" t="s">
        <v>267</v>
      </c>
      <c r="AX241" s="7" t="s">
        <v>50</v>
      </c>
      <c r="AY241" s="7" t="s">
        <v>267</v>
      </c>
    </row>
    <row r="242" spans="1:51" s="6" customFormat="1" ht="12.75" x14ac:dyDescent="0.2">
      <c r="A242" s="416" t="s">
        <v>41</v>
      </c>
      <c r="B242" s="413"/>
      <c r="C242" s="416" t="s">
        <v>87</v>
      </c>
      <c r="D242" s="413"/>
      <c r="E242" s="416" t="s">
        <v>77</v>
      </c>
      <c r="F242" s="413"/>
      <c r="G242" s="416" t="s">
        <v>57</v>
      </c>
      <c r="H242" s="413"/>
      <c r="I242" s="416" t="s">
        <v>81</v>
      </c>
      <c r="J242" s="413"/>
      <c r="K242" s="413"/>
      <c r="L242" s="416" t="s">
        <v>183</v>
      </c>
      <c r="M242" s="413"/>
      <c r="N242" s="413"/>
      <c r="O242" s="416"/>
      <c r="P242" s="413"/>
      <c r="Q242" s="416"/>
      <c r="R242" s="413"/>
      <c r="S242" s="418" t="s">
        <v>184</v>
      </c>
      <c r="T242" s="413"/>
      <c r="U242" s="413"/>
      <c r="V242" s="413"/>
      <c r="W242" s="413"/>
      <c r="X242" s="413"/>
      <c r="Y242" s="413"/>
      <c r="Z242" s="413"/>
      <c r="AA242" s="416" t="s">
        <v>43</v>
      </c>
      <c r="AB242" s="413"/>
      <c r="AC242" s="413"/>
      <c r="AD242" s="413"/>
      <c r="AE242" s="413"/>
      <c r="AF242" s="416" t="s">
        <v>44</v>
      </c>
      <c r="AG242" s="413"/>
      <c r="AH242" s="413"/>
      <c r="AI242" s="5" t="s">
        <v>45</v>
      </c>
      <c r="AJ242" s="417" t="s">
        <v>46</v>
      </c>
      <c r="AK242" s="413"/>
      <c r="AL242" s="413"/>
      <c r="AM242" s="413"/>
      <c r="AN242" s="413"/>
      <c r="AO242" s="413"/>
      <c r="AP242" s="7" t="s">
        <v>264</v>
      </c>
      <c r="AQ242" s="7" t="s">
        <v>264</v>
      </c>
      <c r="AR242" s="7" t="s">
        <v>50</v>
      </c>
      <c r="AS242" s="7" t="s">
        <v>265</v>
      </c>
      <c r="AT242" s="7" t="s">
        <v>266</v>
      </c>
      <c r="AU242" s="7" t="s">
        <v>267</v>
      </c>
      <c r="AV242" s="7" t="s">
        <v>267</v>
      </c>
      <c r="AW242" s="7" t="s">
        <v>267</v>
      </c>
      <c r="AX242" s="7" t="s">
        <v>50</v>
      </c>
      <c r="AY242" s="7" t="s">
        <v>267</v>
      </c>
    </row>
    <row r="243" spans="1:51" s="6" customFormat="1" ht="12.75" x14ac:dyDescent="0.2">
      <c r="A243" s="412" t="s">
        <v>41</v>
      </c>
      <c r="B243" s="413"/>
      <c r="C243" s="412" t="s">
        <v>87</v>
      </c>
      <c r="D243" s="413"/>
      <c r="E243" s="412" t="s">
        <v>77</v>
      </c>
      <c r="F243" s="413"/>
      <c r="G243" s="412" t="s">
        <v>57</v>
      </c>
      <c r="H243" s="413"/>
      <c r="I243" s="412" t="s">
        <v>81</v>
      </c>
      <c r="J243" s="413"/>
      <c r="K243" s="413"/>
      <c r="L243" s="412" t="s">
        <v>183</v>
      </c>
      <c r="M243" s="413"/>
      <c r="N243" s="413"/>
      <c r="O243" s="412" t="s">
        <v>85</v>
      </c>
      <c r="P243" s="413"/>
      <c r="Q243" s="412"/>
      <c r="R243" s="413"/>
      <c r="S243" s="414" t="s">
        <v>185</v>
      </c>
      <c r="T243" s="413"/>
      <c r="U243" s="413"/>
      <c r="V243" s="413"/>
      <c r="W243" s="413"/>
      <c r="X243" s="413"/>
      <c r="Y243" s="413"/>
      <c r="Z243" s="413"/>
      <c r="AA243" s="412" t="s">
        <v>43</v>
      </c>
      <c r="AB243" s="413"/>
      <c r="AC243" s="413"/>
      <c r="AD243" s="413"/>
      <c r="AE243" s="413"/>
      <c r="AF243" s="412" t="s">
        <v>44</v>
      </c>
      <c r="AG243" s="413"/>
      <c r="AH243" s="413"/>
      <c r="AI243" s="8" t="s">
        <v>45</v>
      </c>
      <c r="AJ243" s="415" t="s">
        <v>46</v>
      </c>
      <c r="AK243" s="413"/>
      <c r="AL243" s="413"/>
      <c r="AM243" s="413"/>
      <c r="AN243" s="413"/>
      <c r="AO243" s="413"/>
      <c r="AP243" s="9" t="s">
        <v>264</v>
      </c>
      <c r="AQ243" s="9" t="s">
        <v>264</v>
      </c>
      <c r="AR243" s="9" t="s">
        <v>50</v>
      </c>
      <c r="AS243" s="9" t="s">
        <v>265</v>
      </c>
      <c r="AT243" s="9" t="s">
        <v>266</v>
      </c>
      <c r="AU243" s="9" t="s">
        <v>267</v>
      </c>
      <c r="AV243" s="9" t="s">
        <v>267</v>
      </c>
      <c r="AW243" s="9" t="s">
        <v>267</v>
      </c>
      <c r="AX243" s="9" t="s">
        <v>50</v>
      </c>
      <c r="AY243" s="9" t="s">
        <v>267</v>
      </c>
    </row>
    <row r="244" spans="1:51" x14ac:dyDescent="0.2">
      <c r="A244" s="2" t="s">
        <v>13</v>
      </c>
      <c r="B244" s="2" t="s">
        <v>13</v>
      </c>
      <c r="C244" s="2" t="s">
        <v>13</v>
      </c>
      <c r="D244" s="2" t="s">
        <v>13</v>
      </c>
      <c r="E244" s="2" t="s">
        <v>13</v>
      </c>
      <c r="F244" s="2" t="s">
        <v>13</v>
      </c>
      <c r="G244" s="2" t="s">
        <v>13</v>
      </c>
      <c r="H244" s="2" t="s">
        <v>13</v>
      </c>
      <c r="I244" s="2" t="s">
        <v>13</v>
      </c>
      <c r="J244" s="410" t="s">
        <v>13</v>
      </c>
      <c r="K244" s="411"/>
      <c r="L244" s="410" t="s">
        <v>13</v>
      </c>
      <c r="M244" s="411"/>
      <c r="N244" s="2" t="s">
        <v>13</v>
      </c>
      <c r="O244" s="2" t="s">
        <v>13</v>
      </c>
      <c r="P244" s="2" t="s">
        <v>13</v>
      </c>
      <c r="Q244" s="2" t="s">
        <v>13</v>
      </c>
      <c r="R244" s="2" t="s">
        <v>13</v>
      </c>
      <c r="S244" s="2" t="s">
        <v>13</v>
      </c>
      <c r="T244" s="2" t="s">
        <v>13</v>
      </c>
      <c r="U244" s="2" t="s">
        <v>13</v>
      </c>
      <c r="V244" s="2" t="s">
        <v>13</v>
      </c>
      <c r="W244" s="2" t="s">
        <v>13</v>
      </c>
      <c r="X244" s="2" t="s">
        <v>13</v>
      </c>
      <c r="Y244" s="2" t="s">
        <v>13</v>
      </c>
      <c r="Z244" s="2" t="s">
        <v>13</v>
      </c>
      <c r="AA244" s="410" t="s">
        <v>13</v>
      </c>
      <c r="AB244" s="411"/>
      <c r="AC244" s="410" t="s">
        <v>13</v>
      </c>
      <c r="AD244" s="411"/>
      <c r="AE244" s="2" t="s">
        <v>13</v>
      </c>
      <c r="AF244" s="2" t="s">
        <v>13</v>
      </c>
      <c r="AG244" s="2" t="s">
        <v>13</v>
      </c>
      <c r="AH244" s="2" t="s">
        <v>13</v>
      </c>
      <c r="AI244" s="2" t="s">
        <v>13</v>
      </c>
      <c r="AJ244" s="2" t="s">
        <v>13</v>
      </c>
      <c r="AK244" s="2" t="s">
        <v>13</v>
      </c>
      <c r="AL244" s="2" t="s">
        <v>13</v>
      </c>
      <c r="AM244" s="410" t="s">
        <v>13</v>
      </c>
      <c r="AN244" s="411"/>
      <c r="AO244" s="411"/>
      <c r="AP244" s="2" t="s">
        <v>13</v>
      </c>
      <c r="AQ244" s="2" t="s">
        <v>13</v>
      </c>
      <c r="AR244" s="2" t="s">
        <v>13</v>
      </c>
      <c r="AS244" s="2" t="s">
        <v>13</v>
      </c>
      <c r="AT244" s="2" t="s">
        <v>13</v>
      </c>
      <c r="AU244" s="2" t="s">
        <v>13</v>
      </c>
      <c r="AV244" s="2" t="s">
        <v>13</v>
      </c>
      <c r="AW244" s="2" t="s">
        <v>13</v>
      </c>
      <c r="AX244" s="2" t="s">
        <v>13</v>
      </c>
      <c r="AY244" s="2" t="s">
        <v>13</v>
      </c>
    </row>
    <row r="245" spans="1:51" ht="0" hidden="1" customHeight="1" x14ac:dyDescent="0.2"/>
  </sheetData>
  <mergeCells count="2448">
    <mergeCell ref="A15:F15"/>
    <mergeCell ref="G15:AG15"/>
    <mergeCell ref="AM15:AO15"/>
    <mergeCell ref="AD9:AM9"/>
    <mergeCell ref="AO9:AR9"/>
    <mergeCell ref="A14:E14"/>
    <mergeCell ref="F14:H14"/>
    <mergeCell ref="I14:P14"/>
    <mergeCell ref="Q14:W14"/>
    <mergeCell ref="X14:AD14"/>
    <mergeCell ref="AE14:AJ14"/>
    <mergeCell ref="AM14:AO14"/>
    <mergeCell ref="A2:J6"/>
    <mergeCell ref="M3:AA5"/>
    <mergeCell ref="AD3:AM3"/>
    <mergeCell ref="AO3:AR3"/>
    <mergeCell ref="AD5:AM7"/>
    <mergeCell ref="AO5:AR7"/>
    <mergeCell ref="A19:B19"/>
    <mergeCell ref="C19:D19"/>
    <mergeCell ref="E19:F19"/>
    <mergeCell ref="G19:H19"/>
    <mergeCell ref="I19:K19"/>
    <mergeCell ref="L19:N19"/>
    <mergeCell ref="O19:P19"/>
    <mergeCell ref="Q19:R19"/>
    <mergeCell ref="S19:Z19"/>
    <mergeCell ref="AA19:AE19"/>
    <mergeCell ref="AF19:AH19"/>
    <mergeCell ref="AJ19:AO19"/>
    <mergeCell ref="A16:G16"/>
    <mergeCell ref="H16:AO16"/>
    <mergeCell ref="A17:B17"/>
    <mergeCell ref="C17:D17"/>
    <mergeCell ref="E17:F17"/>
    <mergeCell ref="G17:H17"/>
    <mergeCell ref="I17:K17"/>
    <mergeCell ref="L17:N17"/>
    <mergeCell ref="O17:P17"/>
    <mergeCell ref="Q17:R17"/>
    <mergeCell ref="S17:Z17"/>
    <mergeCell ref="AA17:AE17"/>
    <mergeCell ref="AF17:AH17"/>
    <mergeCell ref="AJ17:AO17"/>
    <mergeCell ref="AF22:AH22"/>
    <mergeCell ref="AJ22:AO22"/>
    <mergeCell ref="AF20:AH20"/>
    <mergeCell ref="AJ20:AO20"/>
    <mergeCell ref="A21:B21"/>
    <mergeCell ref="C21:D21"/>
    <mergeCell ref="E21:F21"/>
    <mergeCell ref="G21:H21"/>
    <mergeCell ref="I21:K21"/>
    <mergeCell ref="L21:N21"/>
    <mergeCell ref="O21:P21"/>
    <mergeCell ref="Q21:R21"/>
    <mergeCell ref="S21:Z21"/>
    <mergeCell ref="AA21:AE21"/>
    <mergeCell ref="AF21:AH21"/>
    <mergeCell ref="AJ21:AO21"/>
    <mergeCell ref="L20:N20"/>
    <mergeCell ref="O20:P20"/>
    <mergeCell ref="Q20:R20"/>
    <mergeCell ref="S20:Z20"/>
    <mergeCell ref="AA20:AE20"/>
    <mergeCell ref="A20:B20"/>
    <mergeCell ref="C20:D20"/>
    <mergeCell ref="E20:F20"/>
    <mergeCell ref="G20:H20"/>
    <mergeCell ref="I20:K20"/>
    <mergeCell ref="Q23:R23"/>
    <mergeCell ref="S23:Z23"/>
    <mergeCell ref="AA23:AE23"/>
    <mergeCell ref="A23:B23"/>
    <mergeCell ref="C23:D23"/>
    <mergeCell ref="E23:F23"/>
    <mergeCell ref="G23:H23"/>
    <mergeCell ref="I23:K23"/>
    <mergeCell ref="A22:B22"/>
    <mergeCell ref="C22:D22"/>
    <mergeCell ref="E22:F22"/>
    <mergeCell ref="G22:H22"/>
    <mergeCell ref="I22:K22"/>
    <mergeCell ref="L22:N22"/>
    <mergeCell ref="O22:P22"/>
    <mergeCell ref="Q22:R22"/>
    <mergeCell ref="S22:Z22"/>
    <mergeCell ref="AA22:AE22"/>
    <mergeCell ref="C26:D26"/>
    <mergeCell ref="E26:F26"/>
    <mergeCell ref="G26:H26"/>
    <mergeCell ref="I26:K26"/>
    <mergeCell ref="A25:B25"/>
    <mergeCell ref="C25:D25"/>
    <mergeCell ref="E25:F25"/>
    <mergeCell ref="G25:H25"/>
    <mergeCell ref="I25:K25"/>
    <mergeCell ref="L25:N25"/>
    <mergeCell ref="O25:P25"/>
    <mergeCell ref="Q25:R25"/>
    <mergeCell ref="S25:Z25"/>
    <mergeCell ref="AA25:AE25"/>
    <mergeCell ref="AF25:AH25"/>
    <mergeCell ref="AJ25:AO25"/>
    <mergeCell ref="AF23:AH23"/>
    <mergeCell ref="AJ23:AO23"/>
    <mergeCell ref="A24:B24"/>
    <mergeCell ref="C24:D24"/>
    <mergeCell ref="E24:F24"/>
    <mergeCell ref="G24:H24"/>
    <mergeCell ref="I24:K24"/>
    <mergeCell ref="L24:N24"/>
    <mergeCell ref="O24:P24"/>
    <mergeCell ref="Q24:R24"/>
    <mergeCell ref="S24:Z24"/>
    <mergeCell ref="AA24:AE24"/>
    <mergeCell ref="AF24:AH24"/>
    <mergeCell ref="AJ24:AO24"/>
    <mergeCell ref="L23:N23"/>
    <mergeCell ref="O23:P23"/>
    <mergeCell ref="A28:B28"/>
    <mergeCell ref="C28:D28"/>
    <mergeCell ref="E28:F28"/>
    <mergeCell ref="G28:H28"/>
    <mergeCell ref="I28:K28"/>
    <mergeCell ref="L28:N28"/>
    <mergeCell ref="O28:P28"/>
    <mergeCell ref="Q28:R28"/>
    <mergeCell ref="S28:Z28"/>
    <mergeCell ref="AA28:AE28"/>
    <mergeCell ref="AF28:AH28"/>
    <mergeCell ref="AJ28:AO28"/>
    <mergeCell ref="AF26:AH26"/>
    <mergeCell ref="AJ26:AO26"/>
    <mergeCell ref="A27:B27"/>
    <mergeCell ref="C27:D27"/>
    <mergeCell ref="E27:F27"/>
    <mergeCell ref="G27:H27"/>
    <mergeCell ref="I27:K27"/>
    <mergeCell ref="L27:N27"/>
    <mergeCell ref="O27:P27"/>
    <mergeCell ref="Q27:R27"/>
    <mergeCell ref="S27:Z27"/>
    <mergeCell ref="AA27:AE27"/>
    <mergeCell ref="AF27:AH27"/>
    <mergeCell ref="AJ27:AO27"/>
    <mergeCell ref="L26:N26"/>
    <mergeCell ref="O26:P26"/>
    <mergeCell ref="Q26:R26"/>
    <mergeCell ref="S26:Z26"/>
    <mergeCell ref="AA26:AE26"/>
    <mergeCell ref="A26:B26"/>
    <mergeCell ref="AF31:AH31"/>
    <mergeCell ref="AJ31:AO31"/>
    <mergeCell ref="AF29:AH29"/>
    <mergeCell ref="AJ29:AO29"/>
    <mergeCell ref="A30:B30"/>
    <mergeCell ref="C30:D30"/>
    <mergeCell ref="E30:F30"/>
    <mergeCell ref="G30:H30"/>
    <mergeCell ref="I30:K30"/>
    <mergeCell ref="L30:N30"/>
    <mergeCell ref="O30:P30"/>
    <mergeCell ref="Q30:R30"/>
    <mergeCell ref="S30:Z30"/>
    <mergeCell ref="AA30:AE30"/>
    <mergeCell ref="AF30:AH30"/>
    <mergeCell ref="AJ30:AO30"/>
    <mergeCell ref="L29:N29"/>
    <mergeCell ref="O29:P29"/>
    <mergeCell ref="Q29:R29"/>
    <mergeCell ref="S29:Z29"/>
    <mergeCell ref="AA29:AE29"/>
    <mergeCell ref="A29:B29"/>
    <mergeCell ref="C29:D29"/>
    <mergeCell ref="E29:F29"/>
    <mergeCell ref="G29:H29"/>
    <mergeCell ref="I29:K29"/>
    <mergeCell ref="Q32:R32"/>
    <mergeCell ref="S32:Z32"/>
    <mergeCell ref="AA32:AE32"/>
    <mergeCell ref="A32:B32"/>
    <mergeCell ref="C32:D32"/>
    <mergeCell ref="E32:F32"/>
    <mergeCell ref="G32:H32"/>
    <mergeCell ref="I32:K32"/>
    <mergeCell ref="A31:B31"/>
    <mergeCell ref="C31:D31"/>
    <mergeCell ref="E31:F31"/>
    <mergeCell ref="G31:H31"/>
    <mergeCell ref="I31:K31"/>
    <mergeCell ref="L31:N31"/>
    <mergeCell ref="O31:P31"/>
    <mergeCell ref="Q31:R31"/>
    <mergeCell ref="S31:Z31"/>
    <mergeCell ref="AA31:AE31"/>
    <mergeCell ref="C35:D35"/>
    <mergeCell ref="E35:F35"/>
    <mergeCell ref="G35:H35"/>
    <mergeCell ref="I35:K35"/>
    <mergeCell ref="A34:B34"/>
    <mergeCell ref="C34:D34"/>
    <mergeCell ref="E34:F34"/>
    <mergeCell ref="G34:H34"/>
    <mergeCell ref="I34:K34"/>
    <mergeCell ref="L34:N34"/>
    <mergeCell ref="O34:P34"/>
    <mergeCell ref="Q34:R34"/>
    <mergeCell ref="S34:Z34"/>
    <mergeCell ref="AA34:AE34"/>
    <mergeCell ref="AF34:AH34"/>
    <mergeCell ref="AJ34:AO34"/>
    <mergeCell ref="AF32:AH32"/>
    <mergeCell ref="AJ32:AO32"/>
    <mergeCell ref="A33:B33"/>
    <mergeCell ref="C33:D33"/>
    <mergeCell ref="E33:F33"/>
    <mergeCell ref="G33:H33"/>
    <mergeCell ref="I33:K33"/>
    <mergeCell ref="L33:N33"/>
    <mergeCell ref="O33:P33"/>
    <mergeCell ref="Q33:R33"/>
    <mergeCell ref="S33:Z33"/>
    <mergeCell ref="AA33:AE33"/>
    <mergeCell ref="AF33:AH33"/>
    <mergeCell ref="AJ33:AO33"/>
    <mergeCell ref="L32:N32"/>
    <mergeCell ref="O32:P32"/>
    <mergeCell ref="A37:B37"/>
    <mergeCell ref="C37:D37"/>
    <mergeCell ref="E37:F37"/>
    <mergeCell ref="G37:H37"/>
    <mergeCell ref="I37:K37"/>
    <mergeCell ref="L37:N37"/>
    <mergeCell ref="O37:P37"/>
    <mergeCell ref="Q37:R37"/>
    <mergeCell ref="S37:Z37"/>
    <mergeCell ref="AA37:AE37"/>
    <mergeCell ref="AF37:AH37"/>
    <mergeCell ref="AJ37:AO37"/>
    <mergeCell ref="AF35:AH35"/>
    <mergeCell ref="AJ35:AO35"/>
    <mergeCell ref="A36:B36"/>
    <mergeCell ref="C36:D36"/>
    <mergeCell ref="E36:F36"/>
    <mergeCell ref="G36:H36"/>
    <mergeCell ref="I36:K36"/>
    <mergeCell ref="L36:N36"/>
    <mergeCell ref="O36:P36"/>
    <mergeCell ref="Q36:R36"/>
    <mergeCell ref="S36:Z36"/>
    <mergeCell ref="AA36:AE36"/>
    <mergeCell ref="AF36:AH36"/>
    <mergeCell ref="AJ36:AO36"/>
    <mergeCell ref="L35:N35"/>
    <mergeCell ref="O35:P35"/>
    <mergeCell ref="Q35:R35"/>
    <mergeCell ref="S35:Z35"/>
    <mergeCell ref="AA35:AE35"/>
    <mergeCell ref="A35:B35"/>
    <mergeCell ref="AF40:AH40"/>
    <mergeCell ref="AJ40:AO40"/>
    <mergeCell ref="AF38:AH38"/>
    <mergeCell ref="AJ38:AO38"/>
    <mergeCell ref="A39:B39"/>
    <mergeCell ref="C39:D39"/>
    <mergeCell ref="E39:F39"/>
    <mergeCell ref="G39:H39"/>
    <mergeCell ref="I39:K39"/>
    <mergeCell ref="L39:N39"/>
    <mergeCell ref="O39:P39"/>
    <mergeCell ref="Q39:R39"/>
    <mergeCell ref="S39:Z39"/>
    <mergeCell ref="AA39:AE39"/>
    <mergeCell ref="AF39:AH39"/>
    <mergeCell ref="AJ39:AO39"/>
    <mergeCell ref="L38:N38"/>
    <mergeCell ref="O38:P38"/>
    <mergeCell ref="Q38:R38"/>
    <mergeCell ref="S38:Z38"/>
    <mergeCell ref="AA38:AE38"/>
    <mergeCell ref="A38:B38"/>
    <mergeCell ref="C38:D38"/>
    <mergeCell ref="E38:F38"/>
    <mergeCell ref="G38:H38"/>
    <mergeCell ref="I38:K38"/>
    <mergeCell ref="Q41:R41"/>
    <mergeCell ref="S41:Z41"/>
    <mergeCell ref="AA41:AE41"/>
    <mergeCell ref="A41:B41"/>
    <mergeCell ref="C41:D41"/>
    <mergeCell ref="E41:F41"/>
    <mergeCell ref="G41:H41"/>
    <mergeCell ref="I41:K41"/>
    <mergeCell ref="A40:B40"/>
    <mergeCell ref="C40:D40"/>
    <mergeCell ref="E40:F40"/>
    <mergeCell ref="G40:H40"/>
    <mergeCell ref="I40:K40"/>
    <mergeCell ref="L40:N40"/>
    <mergeCell ref="O40:P40"/>
    <mergeCell ref="Q40:R40"/>
    <mergeCell ref="S40:Z40"/>
    <mergeCell ref="AA40:AE40"/>
    <mergeCell ref="C44:D44"/>
    <mergeCell ref="E44:F44"/>
    <mergeCell ref="G44:H44"/>
    <mergeCell ref="I44:K44"/>
    <mergeCell ref="A43:B43"/>
    <mergeCell ref="C43:D43"/>
    <mergeCell ref="E43:F43"/>
    <mergeCell ref="G43:H43"/>
    <mergeCell ref="I43:K43"/>
    <mergeCell ref="L43:N43"/>
    <mergeCell ref="O43:P43"/>
    <mergeCell ref="Q43:R43"/>
    <mergeCell ref="S43:Z43"/>
    <mergeCell ref="AA43:AE43"/>
    <mergeCell ref="AF43:AH43"/>
    <mergeCell ref="AJ43:AO43"/>
    <mergeCell ref="AF41:AH41"/>
    <mergeCell ref="AJ41:AO41"/>
    <mergeCell ref="A42:B42"/>
    <mergeCell ref="C42:D42"/>
    <mergeCell ref="E42:F42"/>
    <mergeCell ref="G42:H42"/>
    <mergeCell ref="I42:K42"/>
    <mergeCell ref="L42:N42"/>
    <mergeCell ref="O42:P42"/>
    <mergeCell ref="Q42:R42"/>
    <mergeCell ref="S42:Z42"/>
    <mergeCell ref="AA42:AE42"/>
    <mergeCell ref="AF42:AH42"/>
    <mergeCell ref="AJ42:AO42"/>
    <mergeCell ref="L41:N41"/>
    <mergeCell ref="O41:P41"/>
    <mergeCell ref="A46:B46"/>
    <mergeCell ref="C46:D46"/>
    <mergeCell ref="E46:F46"/>
    <mergeCell ref="G46:H46"/>
    <mergeCell ref="I46:K46"/>
    <mergeCell ref="L46:N46"/>
    <mergeCell ref="O46:P46"/>
    <mergeCell ref="Q46:R46"/>
    <mergeCell ref="S46:Z46"/>
    <mergeCell ref="AA46:AE46"/>
    <mergeCell ref="AF46:AH46"/>
    <mergeCell ref="AJ46:AO46"/>
    <mergeCell ref="AF44:AH44"/>
    <mergeCell ref="AJ44:AO44"/>
    <mergeCell ref="A45:B45"/>
    <mergeCell ref="C45:D45"/>
    <mergeCell ref="E45:F45"/>
    <mergeCell ref="G45:H45"/>
    <mergeCell ref="I45:K45"/>
    <mergeCell ref="L45:N45"/>
    <mergeCell ref="O45:P45"/>
    <mergeCell ref="Q45:R45"/>
    <mergeCell ref="S45:Z45"/>
    <mergeCell ref="AA45:AE45"/>
    <mergeCell ref="AF45:AH45"/>
    <mergeCell ref="AJ45:AO45"/>
    <mergeCell ref="L44:N44"/>
    <mergeCell ref="O44:P44"/>
    <mergeCell ref="Q44:R44"/>
    <mergeCell ref="S44:Z44"/>
    <mergeCell ref="AA44:AE44"/>
    <mergeCell ref="A44:B44"/>
    <mergeCell ref="J49:K49"/>
    <mergeCell ref="L49:M49"/>
    <mergeCell ref="AA49:AB49"/>
    <mergeCell ref="AC49:AD49"/>
    <mergeCell ref="AM49:AO49"/>
    <mergeCell ref="AF47:AH47"/>
    <mergeCell ref="AJ47:AO47"/>
    <mergeCell ref="A48:B48"/>
    <mergeCell ref="C48:D48"/>
    <mergeCell ref="E48:F48"/>
    <mergeCell ref="G48:H48"/>
    <mergeCell ref="I48:K48"/>
    <mergeCell ref="L48:N48"/>
    <mergeCell ref="O48:P48"/>
    <mergeCell ref="Q48:R48"/>
    <mergeCell ref="S48:Z48"/>
    <mergeCell ref="AA48:AE48"/>
    <mergeCell ref="AF48:AH48"/>
    <mergeCell ref="AJ48:AO48"/>
    <mergeCell ref="L47:N47"/>
    <mergeCell ref="O47:P47"/>
    <mergeCell ref="Q47:R47"/>
    <mergeCell ref="S47:Z47"/>
    <mergeCell ref="AA47:AE47"/>
    <mergeCell ref="A47:B47"/>
    <mergeCell ref="C47:D47"/>
    <mergeCell ref="E47:F47"/>
    <mergeCell ref="G47:H47"/>
    <mergeCell ref="I47:K47"/>
    <mergeCell ref="C53:D53"/>
    <mergeCell ref="E53:F53"/>
    <mergeCell ref="G53:H53"/>
    <mergeCell ref="I53:K53"/>
    <mergeCell ref="A52:B52"/>
    <mergeCell ref="C52:D52"/>
    <mergeCell ref="E52:F52"/>
    <mergeCell ref="G52:H52"/>
    <mergeCell ref="I52:K52"/>
    <mergeCell ref="L52:N52"/>
    <mergeCell ref="O52:P52"/>
    <mergeCell ref="Q52:R52"/>
    <mergeCell ref="S52:Z52"/>
    <mergeCell ref="AA52:AE52"/>
    <mergeCell ref="AF52:AH52"/>
    <mergeCell ref="AJ52:AO52"/>
    <mergeCell ref="A50:G50"/>
    <mergeCell ref="H50:AO50"/>
    <mergeCell ref="A51:B51"/>
    <mergeCell ref="C51:D51"/>
    <mergeCell ref="E51:F51"/>
    <mergeCell ref="G51:H51"/>
    <mergeCell ref="I51:K51"/>
    <mergeCell ref="L51:N51"/>
    <mergeCell ref="O51:P51"/>
    <mergeCell ref="Q51:R51"/>
    <mergeCell ref="S51:Z51"/>
    <mergeCell ref="AA51:AE51"/>
    <mergeCell ref="AF51:AH51"/>
    <mergeCell ref="AJ51:AO51"/>
    <mergeCell ref="A55:B55"/>
    <mergeCell ref="C55:D55"/>
    <mergeCell ref="E55:F55"/>
    <mergeCell ref="G55:H55"/>
    <mergeCell ref="I55:K55"/>
    <mergeCell ref="L55:N55"/>
    <mergeCell ref="O55:P55"/>
    <mergeCell ref="Q55:R55"/>
    <mergeCell ref="S55:Z55"/>
    <mergeCell ref="AA55:AE55"/>
    <mergeCell ref="AF55:AH55"/>
    <mergeCell ref="AJ55:AO55"/>
    <mergeCell ref="AF53:AH53"/>
    <mergeCell ref="AJ53:AO53"/>
    <mergeCell ref="A54:B54"/>
    <mergeCell ref="C54:D54"/>
    <mergeCell ref="E54:F54"/>
    <mergeCell ref="G54:H54"/>
    <mergeCell ref="I54:K54"/>
    <mergeCell ref="L54:N54"/>
    <mergeCell ref="O54:P54"/>
    <mergeCell ref="Q54:R54"/>
    <mergeCell ref="S54:Z54"/>
    <mergeCell ref="AA54:AE54"/>
    <mergeCell ref="AF54:AH54"/>
    <mergeCell ref="AJ54:AO54"/>
    <mergeCell ref="L53:N53"/>
    <mergeCell ref="O53:P53"/>
    <mergeCell ref="Q53:R53"/>
    <mergeCell ref="S53:Z53"/>
    <mergeCell ref="AA53:AE53"/>
    <mergeCell ref="A53:B53"/>
    <mergeCell ref="AF56:AH56"/>
    <mergeCell ref="AJ56:AO56"/>
    <mergeCell ref="A57:B57"/>
    <mergeCell ref="C57:D57"/>
    <mergeCell ref="E57:F57"/>
    <mergeCell ref="G57:H57"/>
    <mergeCell ref="I57:K57"/>
    <mergeCell ref="L57:N57"/>
    <mergeCell ref="O57:P57"/>
    <mergeCell ref="Q57:R57"/>
    <mergeCell ref="S57:Z57"/>
    <mergeCell ref="AA57:AE57"/>
    <mergeCell ref="AF57:AH57"/>
    <mergeCell ref="AJ57:AO57"/>
    <mergeCell ref="L56:N56"/>
    <mergeCell ref="O56:P56"/>
    <mergeCell ref="Q56:R56"/>
    <mergeCell ref="S56:Z56"/>
    <mergeCell ref="AA56:AE56"/>
    <mergeCell ref="A56:B56"/>
    <mergeCell ref="C56:D56"/>
    <mergeCell ref="E56:F56"/>
    <mergeCell ref="G56:H56"/>
    <mergeCell ref="I56:K56"/>
    <mergeCell ref="Q61:R61"/>
    <mergeCell ref="S61:Z61"/>
    <mergeCell ref="AA61:AE61"/>
    <mergeCell ref="A61:B61"/>
    <mergeCell ref="C61:D61"/>
    <mergeCell ref="E61:F61"/>
    <mergeCell ref="G61:H61"/>
    <mergeCell ref="I61:K61"/>
    <mergeCell ref="A60:G60"/>
    <mergeCell ref="H60:AO60"/>
    <mergeCell ref="J59:K59"/>
    <mergeCell ref="L59:M59"/>
    <mergeCell ref="AA59:AB59"/>
    <mergeCell ref="AC59:AD59"/>
    <mergeCell ref="AM59:AO59"/>
    <mergeCell ref="A58:B58"/>
    <mergeCell ref="C58:D58"/>
    <mergeCell ref="E58:F58"/>
    <mergeCell ref="G58:H58"/>
    <mergeCell ref="I58:K58"/>
    <mergeCell ref="L58:N58"/>
    <mergeCell ref="O58:P58"/>
    <mergeCell ref="Q58:R58"/>
    <mergeCell ref="S58:Z58"/>
    <mergeCell ref="AA58:AE58"/>
    <mergeCell ref="AF58:AH58"/>
    <mergeCell ref="AJ58:AO58"/>
    <mergeCell ref="C64:D64"/>
    <mergeCell ref="E64:F64"/>
    <mergeCell ref="G64:H64"/>
    <mergeCell ref="I64:K64"/>
    <mergeCell ref="A63:B63"/>
    <mergeCell ref="C63:D63"/>
    <mergeCell ref="E63:F63"/>
    <mergeCell ref="G63:H63"/>
    <mergeCell ref="I63:K63"/>
    <mergeCell ref="L63:N63"/>
    <mergeCell ref="O63:P63"/>
    <mergeCell ref="Q63:R63"/>
    <mergeCell ref="S63:Z63"/>
    <mergeCell ref="AA63:AE63"/>
    <mergeCell ref="AF63:AH63"/>
    <mergeCell ref="AJ63:AO63"/>
    <mergeCell ref="AF61:AH61"/>
    <mergeCell ref="AJ61:AO61"/>
    <mergeCell ref="A62:B62"/>
    <mergeCell ref="C62:D62"/>
    <mergeCell ref="E62:F62"/>
    <mergeCell ref="G62:H62"/>
    <mergeCell ref="I62:K62"/>
    <mergeCell ref="L62:N62"/>
    <mergeCell ref="O62:P62"/>
    <mergeCell ref="Q62:R62"/>
    <mergeCell ref="S62:Z62"/>
    <mergeCell ref="AA62:AE62"/>
    <mergeCell ref="AF62:AH62"/>
    <mergeCell ref="AJ62:AO62"/>
    <mergeCell ref="L61:N61"/>
    <mergeCell ref="O61:P61"/>
    <mergeCell ref="A66:B66"/>
    <mergeCell ref="C66:D66"/>
    <mergeCell ref="E66:F66"/>
    <mergeCell ref="G66:H66"/>
    <mergeCell ref="I66:K66"/>
    <mergeCell ref="L66:N66"/>
    <mergeCell ref="O66:P66"/>
    <mergeCell ref="Q66:R66"/>
    <mergeCell ref="S66:Z66"/>
    <mergeCell ref="AA66:AE66"/>
    <mergeCell ref="AF66:AH66"/>
    <mergeCell ref="AJ66:AO66"/>
    <mergeCell ref="AF64:AH64"/>
    <mergeCell ref="AJ64:AO64"/>
    <mergeCell ref="A65:B65"/>
    <mergeCell ref="C65:D65"/>
    <mergeCell ref="E65:F65"/>
    <mergeCell ref="G65:H65"/>
    <mergeCell ref="I65:K65"/>
    <mergeCell ref="L65:N65"/>
    <mergeCell ref="O65:P65"/>
    <mergeCell ref="Q65:R65"/>
    <mergeCell ref="S65:Z65"/>
    <mergeCell ref="AA65:AE65"/>
    <mergeCell ref="AF65:AH65"/>
    <mergeCell ref="AJ65:AO65"/>
    <mergeCell ref="L64:N64"/>
    <mergeCell ref="O64:P64"/>
    <mergeCell ref="Q64:R64"/>
    <mergeCell ref="S64:Z64"/>
    <mergeCell ref="AA64:AE64"/>
    <mergeCell ref="A64:B64"/>
    <mergeCell ref="AF67:AH67"/>
    <mergeCell ref="AJ67:AO67"/>
    <mergeCell ref="A68:B68"/>
    <mergeCell ref="C68:D68"/>
    <mergeCell ref="E68:F68"/>
    <mergeCell ref="G68:H68"/>
    <mergeCell ref="I68:K68"/>
    <mergeCell ref="L68:N68"/>
    <mergeCell ref="O68:P68"/>
    <mergeCell ref="Q68:R68"/>
    <mergeCell ref="S68:Z68"/>
    <mergeCell ref="AA68:AE68"/>
    <mergeCell ref="AF68:AH68"/>
    <mergeCell ref="AJ68:AO68"/>
    <mergeCell ref="L67:N67"/>
    <mergeCell ref="O67:P67"/>
    <mergeCell ref="Q67:R67"/>
    <mergeCell ref="S67:Z67"/>
    <mergeCell ref="AA67:AE67"/>
    <mergeCell ref="A67:B67"/>
    <mergeCell ref="C67:D67"/>
    <mergeCell ref="E67:F67"/>
    <mergeCell ref="G67:H67"/>
    <mergeCell ref="I67:K67"/>
    <mergeCell ref="Q72:R72"/>
    <mergeCell ref="S72:Z72"/>
    <mergeCell ref="AA72:AE72"/>
    <mergeCell ref="A72:B72"/>
    <mergeCell ref="C72:D72"/>
    <mergeCell ref="E72:F72"/>
    <mergeCell ref="G72:H72"/>
    <mergeCell ref="I72:K72"/>
    <mergeCell ref="A71:G71"/>
    <mergeCell ref="H71:AO71"/>
    <mergeCell ref="J70:K70"/>
    <mergeCell ref="L70:M70"/>
    <mergeCell ref="AA70:AB70"/>
    <mergeCell ref="AC70:AD70"/>
    <mergeCell ref="AM70:AO70"/>
    <mergeCell ref="A69:B69"/>
    <mergeCell ref="C69:D69"/>
    <mergeCell ref="E69:F69"/>
    <mergeCell ref="G69:H69"/>
    <mergeCell ref="I69:K69"/>
    <mergeCell ref="L69:N69"/>
    <mergeCell ref="O69:P69"/>
    <mergeCell ref="Q69:R69"/>
    <mergeCell ref="S69:Z69"/>
    <mergeCell ref="AA69:AE69"/>
    <mergeCell ref="AF69:AH69"/>
    <mergeCell ref="AJ69:AO69"/>
    <mergeCell ref="C75:D75"/>
    <mergeCell ref="E75:F75"/>
    <mergeCell ref="G75:H75"/>
    <mergeCell ref="I75:K75"/>
    <mergeCell ref="A74:B74"/>
    <mergeCell ref="C74:D74"/>
    <mergeCell ref="E74:F74"/>
    <mergeCell ref="G74:H74"/>
    <mergeCell ref="I74:K74"/>
    <mergeCell ref="L74:N74"/>
    <mergeCell ref="O74:P74"/>
    <mergeCell ref="Q74:R74"/>
    <mergeCell ref="S74:Z74"/>
    <mergeCell ref="AA74:AE74"/>
    <mergeCell ref="AF74:AH74"/>
    <mergeCell ref="AJ74:AO74"/>
    <mergeCell ref="AF72:AH72"/>
    <mergeCell ref="AJ72:AO72"/>
    <mergeCell ref="A73:B73"/>
    <mergeCell ref="C73:D73"/>
    <mergeCell ref="E73:F73"/>
    <mergeCell ref="G73:H73"/>
    <mergeCell ref="I73:K73"/>
    <mergeCell ref="L73:N73"/>
    <mergeCell ref="O73:P73"/>
    <mergeCell ref="Q73:R73"/>
    <mergeCell ref="S73:Z73"/>
    <mergeCell ref="AA73:AE73"/>
    <mergeCell ref="AF73:AH73"/>
    <mergeCell ref="AJ73:AO73"/>
    <mergeCell ref="L72:N72"/>
    <mergeCell ref="O72:P72"/>
    <mergeCell ref="A77:B77"/>
    <mergeCell ref="C77:D77"/>
    <mergeCell ref="E77:F77"/>
    <mergeCell ref="G77:H77"/>
    <mergeCell ref="I77:K77"/>
    <mergeCell ref="L77:N77"/>
    <mergeCell ref="O77:P77"/>
    <mergeCell ref="Q77:R77"/>
    <mergeCell ref="S77:Z77"/>
    <mergeCell ref="AA77:AE77"/>
    <mergeCell ref="AF77:AH77"/>
    <mergeCell ref="AJ77:AO77"/>
    <mergeCell ref="AF75:AH75"/>
    <mergeCell ref="AJ75:AO75"/>
    <mergeCell ref="A76:B76"/>
    <mergeCell ref="C76:D76"/>
    <mergeCell ref="E76:F76"/>
    <mergeCell ref="G76:H76"/>
    <mergeCell ref="I76:K76"/>
    <mergeCell ref="L76:N76"/>
    <mergeCell ref="O76:P76"/>
    <mergeCell ref="Q76:R76"/>
    <mergeCell ref="S76:Z76"/>
    <mergeCell ref="AA76:AE76"/>
    <mergeCell ref="AF76:AH76"/>
    <mergeCell ref="AJ76:AO76"/>
    <mergeCell ref="L75:N75"/>
    <mergeCell ref="O75:P75"/>
    <mergeCell ref="Q75:R75"/>
    <mergeCell ref="S75:Z75"/>
    <mergeCell ref="AA75:AE75"/>
    <mergeCell ref="A75:B75"/>
    <mergeCell ref="AF80:AH80"/>
    <mergeCell ref="AJ80:AO80"/>
    <mergeCell ref="AF78:AH78"/>
    <mergeCell ref="AJ78:AO78"/>
    <mergeCell ref="A79:B79"/>
    <mergeCell ref="C79:D79"/>
    <mergeCell ref="E79:F79"/>
    <mergeCell ref="G79:H79"/>
    <mergeCell ref="I79:K79"/>
    <mergeCell ref="L79:N79"/>
    <mergeCell ref="O79:P79"/>
    <mergeCell ref="Q79:R79"/>
    <mergeCell ref="S79:Z79"/>
    <mergeCell ref="AA79:AE79"/>
    <mergeCell ref="AF79:AH79"/>
    <mergeCell ref="AJ79:AO79"/>
    <mergeCell ref="L78:N78"/>
    <mergeCell ref="O78:P78"/>
    <mergeCell ref="Q78:R78"/>
    <mergeCell ref="S78:Z78"/>
    <mergeCell ref="AA78:AE78"/>
    <mergeCell ref="A78:B78"/>
    <mergeCell ref="C78:D78"/>
    <mergeCell ref="E78:F78"/>
    <mergeCell ref="G78:H78"/>
    <mergeCell ref="I78:K78"/>
    <mergeCell ref="Q81:R81"/>
    <mergeCell ref="S81:Z81"/>
    <mergeCell ref="AA81:AE81"/>
    <mergeCell ref="A81:B81"/>
    <mergeCell ref="C81:D81"/>
    <mergeCell ref="E81:F81"/>
    <mergeCell ref="G81:H81"/>
    <mergeCell ref="I81:K81"/>
    <mergeCell ref="A80:B80"/>
    <mergeCell ref="C80:D80"/>
    <mergeCell ref="E80:F80"/>
    <mergeCell ref="G80:H80"/>
    <mergeCell ref="I80:K80"/>
    <mergeCell ref="L80:N80"/>
    <mergeCell ref="O80:P80"/>
    <mergeCell ref="Q80:R80"/>
    <mergeCell ref="S80:Z80"/>
    <mergeCell ref="AA80:AE80"/>
    <mergeCell ref="C84:D84"/>
    <mergeCell ref="E84:F84"/>
    <mergeCell ref="G84:H84"/>
    <mergeCell ref="I84:K84"/>
    <mergeCell ref="A83:B83"/>
    <mergeCell ref="C83:D83"/>
    <mergeCell ref="E83:F83"/>
    <mergeCell ref="G83:H83"/>
    <mergeCell ref="I83:K83"/>
    <mergeCell ref="L83:N83"/>
    <mergeCell ref="O83:P83"/>
    <mergeCell ref="Q83:R83"/>
    <mergeCell ref="S83:Z83"/>
    <mergeCell ref="AA83:AE83"/>
    <mergeCell ref="AF83:AH83"/>
    <mergeCell ref="AJ83:AO83"/>
    <mergeCell ref="AF81:AH81"/>
    <mergeCell ref="AJ81:AO81"/>
    <mergeCell ref="A82:B82"/>
    <mergeCell ref="C82:D82"/>
    <mergeCell ref="E82:F82"/>
    <mergeCell ref="G82:H82"/>
    <mergeCell ref="I82:K82"/>
    <mergeCell ref="L82:N82"/>
    <mergeCell ref="O82:P82"/>
    <mergeCell ref="Q82:R82"/>
    <mergeCell ref="S82:Z82"/>
    <mergeCell ref="AA82:AE82"/>
    <mergeCell ref="AF82:AH82"/>
    <mergeCell ref="AJ82:AO82"/>
    <mergeCell ref="L81:N81"/>
    <mergeCell ref="O81:P81"/>
    <mergeCell ref="A86:B86"/>
    <mergeCell ref="C86:D86"/>
    <mergeCell ref="E86:F86"/>
    <mergeCell ref="G86:H86"/>
    <mergeCell ref="I86:K86"/>
    <mergeCell ref="L86:N86"/>
    <mergeCell ref="O86:P86"/>
    <mergeCell ref="Q86:R86"/>
    <mergeCell ref="S86:Z86"/>
    <mergeCell ref="AA86:AE86"/>
    <mergeCell ref="AF86:AH86"/>
    <mergeCell ref="AJ86:AO86"/>
    <mergeCell ref="AF84:AH84"/>
    <mergeCell ref="AJ84:AO84"/>
    <mergeCell ref="A85:B85"/>
    <mergeCell ref="C85:D85"/>
    <mergeCell ref="E85:F85"/>
    <mergeCell ref="G85:H85"/>
    <mergeCell ref="I85:K85"/>
    <mergeCell ref="L85:N85"/>
    <mergeCell ref="O85:P85"/>
    <mergeCell ref="Q85:R85"/>
    <mergeCell ref="S85:Z85"/>
    <mergeCell ref="AA85:AE85"/>
    <mergeCell ref="AF85:AH85"/>
    <mergeCell ref="AJ85:AO85"/>
    <mergeCell ref="L84:N84"/>
    <mergeCell ref="O84:P84"/>
    <mergeCell ref="Q84:R84"/>
    <mergeCell ref="S84:Z84"/>
    <mergeCell ref="AA84:AE84"/>
    <mergeCell ref="A84:B84"/>
    <mergeCell ref="J89:K89"/>
    <mergeCell ref="L89:M89"/>
    <mergeCell ref="AA89:AB89"/>
    <mergeCell ref="AC89:AD89"/>
    <mergeCell ref="AM89:AO89"/>
    <mergeCell ref="AF87:AH87"/>
    <mergeCell ref="AJ87:AO87"/>
    <mergeCell ref="A88:B88"/>
    <mergeCell ref="C88:D88"/>
    <mergeCell ref="E88:F88"/>
    <mergeCell ref="G88:H88"/>
    <mergeCell ref="I88:K88"/>
    <mergeCell ref="L88:N88"/>
    <mergeCell ref="O88:P88"/>
    <mergeCell ref="Q88:R88"/>
    <mergeCell ref="S88:Z88"/>
    <mergeCell ref="AA88:AE88"/>
    <mergeCell ref="AF88:AH88"/>
    <mergeCell ref="AJ88:AO88"/>
    <mergeCell ref="L87:N87"/>
    <mergeCell ref="O87:P87"/>
    <mergeCell ref="Q87:R87"/>
    <mergeCell ref="S87:Z87"/>
    <mergeCell ref="AA87:AE87"/>
    <mergeCell ref="A87:B87"/>
    <mergeCell ref="C87:D87"/>
    <mergeCell ref="E87:F87"/>
    <mergeCell ref="G87:H87"/>
    <mergeCell ref="I87:K87"/>
    <mergeCell ref="C93:D93"/>
    <mergeCell ref="E93:F93"/>
    <mergeCell ref="G93:H93"/>
    <mergeCell ref="I93:K93"/>
    <mergeCell ref="A92:B92"/>
    <mergeCell ref="C92:D92"/>
    <mergeCell ref="E92:F92"/>
    <mergeCell ref="G92:H92"/>
    <mergeCell ref="I92:K92"/>
    <mergeCell ref="L92:N92"/>
    <mergeCell ref="O92:P92"/>
    <mergeCell ref="Q92:R92"/>
    <mergeCell ref="S92:Z92"/>
    <mergeCell ref="AA92:AE92"/>
    <mergeCell ref="AF92:AH92"/>
    <mergeCell ref="AJ92:AO92"/>
    <mergeCell ref="A90:G90"/>
    <mergeCell ref="H90:AO90"/>
    <mergeCell ref="A91:B91"/>
    <mergeCell ref="C91:D91"/>
    <mergeCell ref="E91:F91"/>
    <mergeCell ref="G91:H91"/>
    <mergeCell ref="I91:K91"/>
    <mergeCell ref="L91:N91"/>
    <mergeCell ref="O91:P91"/>
    <mergeCell ref="Q91:R91"/>
    <mergeCell ref="S91:Z91"/>
    <mergeCell ref="AA91:AE91"/>
    <mergeCell ref="AF91:AH91"/>
    <mergeCell ref="AJ91:AO91"/>
    <mergeCell ref="A95:B95"/>
    <mergeCell ref="C95:D95"/>
    <mergeCell ref="E95:F95"/>
    <mergeCell ref="G95:H95"/>
    <mergeCell ref="I95:K95"/>
    <mergeCell ref="L95:N95"/>
    <mergeCell ref="O95:P95"/>
    <mergeCell ref="Q95:R95"/>
    <mergeCell ref="S95:Z95"/>
    <mergeCell ref="AA95:AE95"/>
    <mergeCell ref="AF95:AH95"/>
    <mergeCell ref="AJ95:AO95"/>
    <mergeCell ref="AF93:AH93"/>
    <mergeCell ref="AJ93:AO93"/>
    <mergeCell ref="A94:B94"/>
    <mergeCell ref="C94:D94"/>
    <mergeCell ref="E94:F94"/>
    <mergeCell ref="G94:H94"/>
    <mergeCell ref="I94:K94"/>
    <mergeCell ref="L94:N94"/>
    <mergeCell ref="O94:P94"/>
    <mergeCell ref="Q94:R94"/>
    <mergeCell ref="S94:Z94"/>
    <mergeCell ref="AA94:AE94"/>
    <mergeCell ref="AF94:AH94"/>
    <mergeCell ref="AJ94:AO94"/>
    <mergeCell ref="L93:N93"/>
    <mergeCell ref="O93:P93"/>
    <mergeCell ref="Q93:R93"/>
    <mergeCell ref="S93:Z93"/>
    <mergeCell ref="AA93:AE93"/>
    <mergeCell ref="A93:B93"/>
    <mergeCell ref="AF98:AH98"/>
    <mergeCell ref="AJ98:AO98"/>
    <mergeCell ref="AF96:AH96"/>
    <mergeCell ref="AJ96:AO96"/>
    <mergeCell ref="A97:B97"/>
    <mergeCell ref="C97:D97"/>
    <mergeCell ref="E97:F97"/>
    <mergeCell ref="G97:H97"/>
    <mergeCell ref="I97:K97"/>
    <mergeCell ref="L97:N97"/>
    <mergeCell ref="O97:P97"/>
    <mergeCell ref="Q97:R97"/>
    <mergeCell ref="S97:Z97"/>
    <mergeCell ref="AA97:AE97"/>
    <mergeCell ref="AF97:AH97"/>
    <mergeCell ref="AJ97:AO97"/>
    <mergeCell ref="L96:N96"/>
    <mergeCell ref="O96:P96"/>
    <mergeCell ref="Q96:R96"/>
    <mergeCell ref="S96:Z96"/>
    <mergeCell ref="AA96:AE96"/>
    <mergeCell ref="A96:B96"/>
    <mergeCell ref="C96:D96"/>
    <mergeCell ref="E96:F96"/>
    <mergeCell ref="G96:H96"/>
    <mergeCell ref="I96:K96"/>
    <mergeCell ref="Q99:R99"/>
    <mergeCell ref="S99:Z99"/>
    <mergeCell ref="AA99:AE99"/>
    <mergeCell ref="A99:B99"/>
    <mergeCell ref="C99:D99"/>
    <mergeCell ref="E99:F99"/>
    <mergeCell ref="G99:H99"/>
    <mergeCell ref="I99:K99"/>
    <mergeCell ref="A98:B98"/>
    <mergeCell ref="C98:D98"/>
    <mergeCell ref="E98:F98"/>
    <mergeCell ref="G98:H98"/>
    <mergeCell ref="I98:K98"/>
    <mergeCell ref="L98:N98"/>
    <mergeCell ref="O98:P98"/>
    <mergeCell ref="Q98:R98"/>
    <mergeCell ref="S98:Z98"/>
    <mergeCell ref="AA98:AE98"/>
    <mergeCell ref="C102:D102"/>
    <mergeCell ref="E102:F102"/>
    <mergeCell ref="G102:H102"/>
    <mergeCell ref="I102:K102"/>
    <mergeCell ref="A101:B101"/>
    <mergeCell ref="C101:D101"/>
    <mergeCell ref="E101:F101"/>
    <mergeCell ref="G101:H101"/>
    <mergeCell ref="I101:K101"/>
    <mergeCell ref="L101:N101"/>
    <mergeCell ref="O101:P101"/>
    <mergeCell ref="Q101:R101"/>
    <mergeCell ref="S101:Z101"/>
    <mergeCell ref="AA101:AE101"/>
    <mergeCell ref="AF101:AH101"/>
    <mergeCell ref="AJ101:AO101"/>
    <mergeCell ref="AF99:AH99"/>
    <mergeCell ref="AJ99:AO99"/>
    <mergeCell ref="A100:B100"/>
    <mergeCell ref="C100:D100"/>
    <mergeCell ref="E100:F100"/>
    <mergeCell ref="G100:H100"/>
    <mergeCell ref="I100:K100"/>
    <mergeCell ref="L100:N100"/>
    <mergeCell ref="O100:P100"/>
    <mergeCell ref="Q100:R100"/>
    <mergeCell ref="S100:Z100"/>
    <mergeCell ref="AA100:AE100"/>
    <mergeCell ref="AF100:AH100"/>
    <mergeCell ref="AJ100:AO100"/>
    <mergeCell ref="L99:N99"/>
    <mergeCell ref="O99:P99"/>
    <mergeCell ref="A104:B104"/>
    <mergeCell ref="C104:D104"/>
    <mergeCell ref="E104:F104"/>
    <mergeCell ref="G104:H104"/>
    <mergeCell ref="I104:K104"/>
    <mergeCell ref="L104:N104"/>
    <mergeCell ref="O104:P104"/>
    <mergeCell ref="Q104:R104"/>
    <mergeCell ref="S104:Z104"/>
    <mergeCell ref="AA104:AE104"/>
    <mergeCell ref="AF104:AH104"/>
    <mergeCell ref="AJ104:AO104"/>
    <mergeCell ref="AF102:AH102"/>
    <mergeCell ref="AJ102:AO102"/>
    <mergeCell ref="A103:B103"/>
    <mergeCell ref="C103:D103"/>
    <mergeCell ref="E103:F103"/>
    <mergeCell ref="G103:H103"/>
    <mergeCell ref="I103:K103"/>
    <mergeCell ref="L103:N103"/>
    <mergeCell ref="O103:P103"/>
    <mergeCell ref="Q103:R103"/>
    <mergeCell ref="S103:Z103"/>
    <mergeCell ref="AA103:AE103"/>
    <mergeCell ref="AF103:AH103"/>
    <mergeCell ref="AJ103:AO103"/>
    <mergeCell ref="L102:N102"/>
    <mergeCell ref="O102:P102"/>
    <mergeCell ref="Q102:R102"/>
    <mergeCell ref="S102:Z102"/>
    <mergeCell ref="AA102:AE102"/>
    <mergeCell ref="A102:B102"/>
    <mergeCell ref="AF105:AH105"/>
    <mergeCell ref="AJ105:AO105"/>
    <mergeCell ref="J106:K106"/>
    <mergeCell ref="L106:M106"/>
    <mergeCell ref="AA106:AB106"/>
    <mergeCell ref="AC106:AD106"/>
    <mergeCell ref="AM106:AO106"/>
    <mergeCell ref="L105:N105"/>
    <mergeCell ref="O105:P105"/>
    <mergeCell ref="Q105:R105"/>
    <mergeCell ref="S105:Z105"/>
    <mergeCell ref="AA105:AE105"/>
    <mergeCell ref="A105:B105"/>
    <mergeCell ref="C105:D105"/>
    <mergeCell ref="E105:F105"/>
    <mergeCell ref="G105:H105"/>
    <mergeCell ref="I105:K105"/>
    <mergeCell ref="C110:D110"/>
    <mergeCell ref="E110:F110"/>
    <mergeCell ref="G110:H110"/>
    <mergeCell ref="I110:K110"/>
    <mergeCell ref="A109:B109"/>
    <mergeCell ref="C109:D109"/>
    <mergeCell ref="E109:F109"/>
    <mergeCell ref="G109:H109"/>
    <mergeCell ref="I109:K109"/>
    <mergeCell ref="L109:N109"/>
    <mergeCell ref="O109:P109"/>
    <mergeCell ref="Q109:R109"/>
    <mergeCell ref="S109:Z109"/>
    <mergeCell ref="AA109:AE109"/>
    <mergeCell ref="AF109:AH109"/>
    <mergeCell ref="AJ109:AO109"/>
    <mergeCell ref="A107:G107"/>
    <mergeCell ref="H107:AO107"/>
    <mergeCell ref="A108:B108"/>
    <mergeCell ref="C108:D108"/>
    <mergeCell ref="E108:F108"/>
    <mergeCell ref="G108:H108"/>
    <mergeCell ref="I108:K108"/>
    <mergeCell ref="L108:N108"/>
    <mergeCell ref="O108:P108"/>
    <mergeCell ref="Q108:R108"/>
    <mergeCell ref="S108:Z108"/>
    <mergeCell ref="AA108:AE108"/>
    <mergeCell ref="AF108:AH108"/>
    <mergeCell ref="AJ108:AO108"/>
    <mergeCell ref="A112:B112"/>
    <mergeCell ref="C112:D112"/>
    <mergeCell ref="E112:F112"/>
    <mergeCell ref="G112:H112"/>
    <mergeCell ref="I112:K112"/>
    <mergeCell ref="L112:N112"/>
    <mergeCell ref="O112:P112"/>
    <mergeCell ref="Q112:R112"/>
    <mergeCell ref="S112:Z112"/>
    <mergeCell ref="AA112:AE112"/>
    <mergeCell ref="AF112:AH112"/>
    <mergeCell ref="AJ112:AO112"/>
    <mergeCell ref="AF110:AH110"/>
    <mergeCell ref="AJ110:AO110"/>
    <mergeCell ref="A111:B111"/>
    <mergeCell ref="C111:D111"/>
    <mergeCell ref="E111:F111"/>
    <mergeCell ref="G111:H111"/>
    <mergeCell ref="I111:K111"/>
    <mergeCell ref="L111:N111"/>
    <mergeCell ref="O111:P111"/>
    <mergeCell ref="Q111:R111"/>
    <mergeCell ref="S111:Z111"/>
    <mergeCell ref="AA111:AE111"/>
    <mergeCell ref="AF111:AH111"/>
    <mergeCell ref="AJ111:AO111"/>
    <mergeCell ref="L110:N110"/>
    <mergeCell ref="O110:P110"/>
    <mergeCell ref="Q110:R110"/>
    <mergeCell ref="S110:Z110"/>
    <mergeCell ref="AA110:AE110"/>
    <mergeCell ref="A110:B110"/>
    <mergeCell ref="AF113:AH113"/>
    <mergeCell ref="AJ113:AO113"/>
    <mergeCell ref="A114:B114"/>
    <mergeCell ref="C114:D114"/>
    <mergeCell ref="E114:F114"/>
    <mergeCell ref="G114:H114"/>
    <mergeCell ref="I114:K114"/>
    <mergeCell ref="L114:N114"/>
    <mergeCell ref="O114:P114"/>
    <mergeCell ref="Q114:R114"/>
    <mergeCell ref="S114:Z114"/>
    <mergeCell ref="AA114:AE114"/>
    <mergeCell ref="AF114:AH114"/>
    <mergeCell ref="AJ114:AO114"/>
    <mergeCell ref="L113:N113"/>
    <mergeCell ref="O113:P113"/>
    <mergeCell ref="Q113:R113"/>
    <mergeCell ref="S113:Z113"/>
    <mergeCell ref="AA113:AE113"/>
    <mergeCell ref="A113:B113"/>
    <mergeCell ref="C113:D113"/>
    <mergeCell ref="E113:F113"/>
    <mergeCell ref="G113:H113"/>
    <mergeCell ref="I113:K113"/>
    <mergeCell ref="Q118:R118"/>
    <mergeCell ref="S118:Z118"/>
    <mergeCell ref="AA118:AE118"/>
    <mergeCell ref="A118:B118"/>
    <mergeCell ref="C118:D118"/>
    <mergeCell ref="E118:F118"/>
    <mergeCell ref="G118:H118"/>
    <mergeCell ref="I118:K118"/>
    <mergeCell ref="A117:G117"/>
    <mergeCell ref="H117:AO117"/>
    <mergeCell ref="J116:K116"/>
    <mergeCell ref="L116:M116"/>
    <mergeCell ref="AA116:AB116"/>
    <mergeCell ref="AC116:AD116"/>
    <mergeCell ref="AM116:AO116"/>
    <mergeCell ref="A115:B115"/>
    <mergeCell ref="C115:D115"/>
    <mergeCell ref="E115:F115"/>
    <mergeCell ref="G115:H115"/>
    <mergeCell ref="I115:K115"/>
    <mergeCell ref="L115:N115"/>
    <mergeCell ref="O115:P115"/>
    <mergeCell ref="Q115:R115"/>
    <mergeCell ref="S115:Z115"/>
    <mergeCell ref="AA115:AE115"/>
    <mergeCell ref="AF115:AH115"/>
    <mergeCell ref="AJ115:AO115"/>
    <mergeCell ref="C121:D121"/>
    <mergeCell ref="E121:F121"/>
    <mergeCell ref="G121:H121"/>
    <mergeCell ref="I121:K121"/>
    <mergeCell ref="A120:B120"/>
    <mergeCell ref="C120:D120"/>
    <mergeCell ref="E120:F120"/>
    <mergeCell ref="G120:H120"/>
    <mergeCell ref="I120:K120"/>
    <mergeCell ref="L120:N120"/>
    <mergeCell ref="O120:P120"/>
    <mergeCell ref="Q120:R120"/>
    <mergeCell ref="S120:Z120"/>
    <mergeCell ref="AA120:AE120"/>
    <mergeCell ref="AF120:AH120"/>
    <mergeCell ref="AJ120:AO120"/>
    <mergeCell ref="AF118:AH118"/>
    <mergeCell ref="AJ118:AO118"/>
    <mergeCell ref="A119:B119"/>
    <mergeCell ref="C119:D119"/>
    <mergeCell ref="E119:F119"/>
    <mergeCell ref="G119:H119"/>
    <mergeCell ref="I119:K119"/>
    <mergeCell ref="L119:N119"/>
    <mergeCell ref="O119:P119"/>
    <mergeCell ref="Q119:R119"/>
    <mergeCell ref="S119:Z119"/>
    <mergeCell ref="AA119:AE119"/>
    <mergeCell ref="AF119:AH119"/>
    <mergeCell ref="AJ119:AO119"/>
    <mergeCell ref="L118:N118"/>
    <mergeCell ref="O118:P118"/>
    <mergeCell ref="A123:B123"/>
    <mergeCell ref="C123:D123"/>
    <mergeCell ref="E123:F123"/>
    <mergeCell ref="G123:H123"/>
    <mergeCell ref="I123:K123"/>
    <mergeCell ref="L123:N123"/>
    <mergeCell ref="O123:P123"/>
    <mergeCell ref="Q123:R123"/>
    <mergeCell ref="S123:Z123"/>
    <mergeCell ref="AA123:AE123"/>
    <mergeCell ref="AF123:AH123"/>
    <mergeCell ref="AJ123:AO123"/>
    <mergeCell ref="AF121:AH121"/>
    <mergeCell ref="AJ121:AO121"/>
    <mergeCell ref="A122:B122"/>
    <mergeCell ref="C122:D122"/>
    <mergeCell ref="E122:F122"/>
    <mergeCell ref="G122:H122"/>
    <mergeCell ref="I122:K122"/>
    <mergeCell ref="L122:N122"/>
    <mergeCell ref="O122:P122"/>
    <mergeCell ref="Q122:R122"/>
    <mergeCell ref="S122:Z122"/>
    <mergeCell ref="AA122:AE122"/>
    <mergeCell ref="AF122:AH122"/>
    <mergeCell ref="AJ122:AO122"/>
    <mergeCell ref="L121:N121"/>
    <mergeCell ref="O121:P121"/>
    <mergeCell ref="Q121:R121"/>
    <mergeCell ref="S121:Z121"/>
    <mergeCell ref="AA121:AE121"/>
    <mergeCell ref="A121:B121"/>
    <mergeCell ref="J126:K126"/>
    <mergeCell ref="L126:M126"/>
    <mergeCell ref="AA126:AB126"/>
    <mergeCell ref="AC126:AD126"/>
    <mergeCell ref="AM126:AO126"/>
    <mergeCell ref="AF124:AH124"/>
    <mergeCell ref="AJ124:AO124"/>
    <mergeCell ref="A125:B125"/>
    <mergeCell ref="C125:D125"/>
    <mergeCell ref="E125:F125"/>
    <mergeCell ref="G125:H125"/>
    <mergeCell ref="I125:K125"/>
    <mergeCell ref="L125:N125"/>
    <mergeCell ref="O125:P125"/>
    <mergeCell ref="Q125:R125"/>
    <mergeCell ref="S125:Z125"/>
    <mergeCell ref="AA125:AE125"/>
    <mergeCell ref="AF125:AH125"/>
    <mergeCell ref="AJ125:AO125"/>
    <mergeCell ref="L124:N124"/>
    <mergeCell ref="O124:P124"/>
    <mergeCell ref="Q124:R124"/>
    <mergeCell ref="S124:Z124"/>
    <mergeCell ref="AA124:AE124"/>
    <mergeCell ref="A124:B124"/>
    <mergeCell ref="C124:D124"/>
    <mergeCell ref="E124:F124"/>
    <mergeCell ref="G124:H124"/>
    <mergeCell ref="I124:K124"/>
    <mergeCell ref="C130:D130"/>
    <mergeCell ref="E130:F130"/>
    <mergeCell ref="G130:H130"/>
    <mergeCell ref="I130:K130"/>
    <mergeCell ref="A129:B129"/>
    <mergeCell ref="C129:D129"/>
    <mergeCell ref="E129:F129"/>
    <mergeCell ref="G129:H129"/>
    <mergeCell ref="I129:K129"/>
    <mergeCell ref="L129:N129"/>
    <mergeCell ref="O129:P129"/>
    <mergeCell ref="Q129:R129"/>
    <mergeCell ref="S129:Z129"/>
    <mergeCell ref="AA129:AE129"/>
    <mergeCell ref="AF129:AH129"/>
    <mergeCell ref="AJ129:AO129"/>
    <mergeCell ref="A127:G127"/>
    <mergeCell ref="H127:AO127"/>
    <mergeCell ref="A128:B128"/>
    <mergeCell ref="C128:D128"/>
    <mergeCell ref="E128:F128"/>
    <mergeCell ref="G128:H128"/>
    <mergeCell ref="I128:K128"/>
    <mergeCell ref="L128:N128"/>
    <mergeCell ref="O128:P128"/>
    <mergeCell ref="Q128:R128"/>
    <mergeCell ref="S128:Z128"/>
    <mergeCell ref="AA128:AE128"/>
    <mergeCell ref="AF128:AH128"/>
    <mergeCell ref="AJ128:AO128"/>
    <mergeCell ref="A132:B132"/>
    <mergeCell ref="C132:D132"/>
    <mergeCell ref="E132:F132"/>
    <mergeCell ref="G132:H132"/>
    <mergeCell ref="I132:K132"/>
    <mergeCell ref="L132:N132"/>
    <mergeCell ref="O132:P132"/>
    <mergeCell ref="Q132:R132"/>
    <mergeCell ref="S132:Z132"/>
    <mergeCell ref="AA132:AE132"/>
    <mergeCell ref="AF132:AH132"/>
    <mergeCell ref="AJ132:AO132"/>
    <mergeCell ref="AF130:AH130"/>
    <mergeCell ref="AJ130:AO130"/>
    <mergeCell ref="A131:B131"/>
    <mergeCell ref="C131:D131"/>
    <mergeCell ref="E131:F131"/>
    <mergeCell ref="G131:H131"/>
    <mergeCell ref="I131:K131"/>
    <mergeCell ref="L131:N131"/>
    <mergeCell ref="O131:P131"/>
    <mergeCell ref="Q131:R131"/>
    <mergeCell ref="S131:Z131"/>
    <mergeCell ref="AA131:AE131"/>
    <mergeCell ref="AF131:AH131"/>
    <mergeCell ref="AJ131:AO131"/>
    <mergeCell ref="L130:N130"/>
    <mergeCell ref="O130:P130"/>
    <mergeCell ref="Q130:R130"/>
    <mergeCell ref="S130:Z130"/>
    <mergeCell ref="AA130:AE130"/>
    <mergeCell ref="A130:B130"/>
    <mergeCell ref="AF133:AH133"/>
    <mergeCell ref="AJ133:AO133"/>
    <mergeCell ref="A134:B134"/>
    <mergeCell ref="C134:D134"/>
    <mergeCell ref="E134:F134"/>
    <mergeCell ref="G134:H134"/>
    <mergeCell ref="I134:K134"/>
    <mergeCell ref="L134:N134"/>
    <mergeCell ref="O134:P134"/>
    <mergeCell ref="Q134:R134"/>
    <mergeCell ref="S134:Z134"/>
    <mergeCell ref="AA134:AE134"/>
    <mergeCell ref="AF134:AH134"/>
    <mergeCell ref="AJ134:AO134"/>
    <mergeCell ref="L133:N133"/>
    <mergeCell ref="O133:P133"/>
    <mergeCell ref="Q133:R133"/>
    <mergeCell ref="S133:Z133"/>
    <mergeCell ref="AA133:AE133"/>
    <mergeCell ref="A133:B133"/>
    <mergeCell ref="C133:D133"/>
    <mergeCell ref="E133:F133"/>
    <mergeCell ref="G133:H133"/>
    <mergeCell ref="I133:K133"/>
    <mergeCell ref="C138:D138"/>
    <mergeCell ref="E138:F138"/>
    <mergeCell ref="G138:H138"/>
    <mergeCell ref="I138:K138"/>
    <mergeCell ref="A137:G137"/>
    <mergeCell ref="H137:AO137"/>
    <mergeCell ref="J136:K136"/>
    <mergeCell ref="L136:M136"/>
    <mergeCell ref="AA136:AB136"/>
    <mergeCell ref="AC136:AD136"/>
    <mergeCell ref="AM136:AO136"/>
    <mergeCell ref="A135:B135"/>
    <mergeCell ref="C135:D135"/>
    <mergeCell ref="E135:F135"/>
    <mergeCell ref="G135:H135"/>
    <mergeCell ref="I135:K135"/>
    <mergeCell ref="L135:N135"/>
    <mergeCell ref="O135:P135"/>
    <mergeCell ref="Q135:R135"/>
    <mergeCell ref="S135:Z135"/>
    <mergeCell ref="AA135:AE135"/>
    <mergeCell ref="AF135:AH135"/>
    <mergeCell ref="AJ135:AO135"/>
    <mergeCell ref="A140:B140"/>
    <mergeCell ref="C140:D140"/>
    <mergeCell ref="E140:F140"/>
    <mergeCell ref="G140:H140"/>
    <mergeCell ref="I140:K140"/>
    <mergeCell ref="L140:N140"/>
    <mergeCell ref="O140:P140"/>
    <mergeCell ref="Q140:R140"/>
    <mergeCell ref="S140:Z140"/>
    <mergeCell ref="AA140:AE140"/>
    <mergeCell ref="AF140:AH140"/>
    <mergeCell ref="AJ140:AO140"/>
    <mergeCell ref="AF138:AH138"/>
    <mergeCell ref="AJ138:AO138"/>
    <mergeCell ref="A139:B139"/>
    <mergeCell ref="C139:D139"/>
    <mergeCell ref="E139:F139"/>
    <mergeCell ref="G139:H139"/>
    <mergeCell ref="I139:K139"/>
    <mergeCell ref="L139:N139"/>
    <mergeCell ref="O139:P139"/>
    <mergeCell ref="Q139:R139"/>
    <mergeCell ref="S139:Z139"/>
    <mergeCell ref="AA139:AE139"/>
    <mergeCell ref="AF139:AH139"/>
    <mergeCell ref="AJ139:AO139"/>
    <mergeCell ref="L138:N138"/>
    <mergeCell ref="O138:P138"/>
    <mergeCell ref="Q138:R138"/>
    <mergeCell ref="S138:Z138"/>
    <mergeCell ref="AA138:AE138"/>
    <mergeCell ref="A138:B138"/>
    <mergeCell ref="AF143:AH143"/>
    <mergeCell ref="AJ143:AO143"/>
    <mergeCell ref="AF141:AH141"/>
    <mergeCell ref="AJ141:AO141"/>
    <mergeCell ref="A142:B142"/>
    <mergeCell ref="C142:D142"/>
    <mergeCell ref="E142:F142"/>
    <mergeCell ref="G142:H142"/>
    <mergeCell ref="I142:K142"/>
    <mergeCell ref="L142:N142"/>
    <mergeCell ref="O142:P142"/>
    <mergeCell ref="Q142:R142"/>
    <mergeCell ref="S142:Z142"/>
    <mergeCell ref="AA142:AE142"/>
    <mergeCell ref="AF142:AH142"/>
    <mergeCell ref="AJ142:AO142"/>
    <mergeCell ref="L141:N141"/>
    <mergeCell ref="O141:P141"/>
    <mergeCell ref="Q141:R141"/>
    <mergeCell ref="S141:Z141"/>
    <mergeCell ref="AA141:AE141"/>
    <mergeCell ref="A141:B141"/>
    <mergeCell ref="C141:D141"/>
    <mergeCell ref="E141:F141"/>
    <mergeCell ref="G141:H141"/>
    <mergeCell ref="I141:K141"/>
    <mergeCell ref="Q144:R144"/>
    <mergeCell ref="S144:Z144"/>
    <mergeCell ref="AA144:AE144"/>
    <mergeCell ref="A144:B144"/>
    <mergeCell ref="C144:D144"/>
    <mergeCell ref="E144:F144"/>
    <mergeCell ref="G144:H144"/>
    <mergeCell ref="I144:K144"/>
    <mergeCell ref="A143:B143"/>
    <mergeCell ref="C143:D143"/>
    <mergeCell ref="E143:F143"/>
    <mergeCell ref="G143:H143"/>
    <mergeCell ref="I143:K143"/>
    <mergeCell ref="L143:N143"/>
    <mergeCell ref="O143:P143"/>
    <mergeCell ref="Q143:R143"/>
    <mergeCell ref="S143:Z143"/>
    <mergeCell ref="AA143:AE143"/>
    <mergeCell ref="C147:D147"/>
    <mergeCell ref="E147:F147"/>
    <mergeCell ref="G147:H147"/>
    <mergeCell ref="I147:K147"/>
    <mergeCell ref="A146:B146"/>
    <mergeCell ref="C146:D146"/>
    <mergeCell ref="E146:F146"/>
    <mergeCell ref="G146:H146"/>
    <mergeCell ref="I146:K146"/>
    <mergeCell ref="L146:N146"/>
    <mergeCell ref="O146:P146"/>
    <mergeCell ref="Q146:R146"/>
    <mergeCell ref="S146:Z146"/>
    <mergeCell ref="AA146:AE146"/>
    <mergeCell ref="AF146:AH146"/>
    <mergeCell ref="AJ146:AO146"/>
    <mergeCell ref="AF144:AH144"/>
    <mergeCell ref="AJ144:AO144"/>
    <mergeCell ref="A145:B145"/>
    <mergeCell ref="C145:D145"/>
    <mergeCell ref="E145:F145"/>
    <mergeCell ref="G145:H145"/>
    <mergeCell ref="I145:K145"/>
    <mergeCell ref="L145:N145"/>
    <mergeCell ref="O145:P145"/>
    <mergeCell ref="Q145:R145"/>
    <mergeCell ref="S145:Z145"/>
    <mergeCell ref="AA145:AE145"/>
    <mergeCell ref="AF145:AH145"/>
    <mergeCell ref="AJ145:AO145"/>
    <mergeCell ref="L144:N144"/>
    <mergeCell ref="O144:P144"/>
    <mergeCell ref="A149:B149"/>
    <mergeCell ref="C149:D149"/>
    <mergeCell ref="E149:F149"/>
    <mergeCell ref="G149:H149"/>
    <mergeCell ref="I149:K149"/>
    <mergeCell ref="L149:N149"/>
    <mergeCell ref="O149:P149"/>
    <mergeCell ref="Q149:R149"/>
    <mergeCell ref="S149:Z149"/>
    <mergeCell ref="AA149:AE149"/>
    <mergeCell ref="AF149:AH149"/>
    <mergeCell ref="AJ149:AO149"/>
    <mergeCell ref="AF147:AH147"/>
    <mergeCell ref="AJ147:AO147"/>
    <mergeCell ref="A148:B148"/>
    <mergeCell ref="C148:D148"/>
    <mergeCell ref="E148:F148"/>
    <mergeCell ref="G148:H148"/>
    <mergeCell ref="I148:K148"/>
    <mergeCell ref="L148:N148"/>
    <mergeCell ref="O148:P148"/>
    <mergeCell ref="Q148:R148"/>
    <mergeCell ref="S148:Z148"/>
    <mergeCell ref="AA148:AE148"/>
    <mergeCell ref="AF148:AH148"/>
    <mergeCell ref="AJ148:AO148"/>
    <mergeCell ref="L147:N147"/>
    <mergeCell ref="O147:P147"/>
    <mergeCell ref="Q147:R147"/>
    <mergeCell ref="S147:Z147"/>
    <mergeCell ref="AA147:AE147"/>
    <mergeCell ref="A147:B147"/>
    <mergeCell ref="AF150:AH150"/>
    <mergeCell ref="AJ150:AO150"/>
    <mergeCell ref="A151:B151"/>
    <mergeCell ref="C151:D151"/>
    <mergeCell ref="E151:F151"/>
    <mergeCell ref="G151:H151"/>
    <mergeCell ref="I151:K151"/>
    <mergeCell ref="L151:N151"/>
    <mergeCell ref="O151:P151"/>
    <mergeCell ref="Q151:R151"/>
    <mergeCell ref="S151:Z151"/>
    <mergeCell ref="AA151:AE151"/>
    <mergeCell ref="AF151:AH151"/>
    <mergeCell ref="AJ151:AO151"/>
    <mergeCell ref="L150:N150"/>
    <mergeCell ref="O150:P150"/>
    <mergeCell ref="Q150:R150"/>
    <mergeCell ref="S150:Z150"/>
    <mergeCell ref="AA150:AE150"/>
    <mergeCell ref="A150:B150"/>
    <mergeCell ref="C150:D150"/>
    <mergeCell ref="E150:F150"/>
    <mergeCell ref="G150:H150"/>
    <mergeCell ref="I150:K150"/>
    <mergeCell ref="Q155:R155"/>
    <mergeCell ref="S155:Z155"/>
    <mergeCell ref="AA155:AE155"/>
    <mergeCell ref="A155:B155"/>
    <mergeCell ref="C155:D155"/>
    <mergeCell ref="E155:F155"/>
    <mergeCell ref="G155:H155"/>
    <mergeCell ref="I155:K155"/>
    <mergeCell ref="A154:G154"/>
    <mergeCell ref="H154:AO154"/>
    <mergeCell ref="J153:K153"/>
    <mergeCell ref="L153:M153"/>
    <mergeCell ref="AA153:AB153"/>
    <mergeCell ref="AC153:AD153"/>
    <mergeCell ref="AM153:AO153"/>
    <mergeCell ref="A152:B152"/>
    <mergeCell ref="C152:D152"/>
    <mergeCell ref="E152:F152"/>
    <mergeCell ref="G152:H152"/>
    <mergeCell ref="I152:K152"/>
    <mergeCell ref="L152:N152"/>
    <mergeCell ref="O152:P152"/>
    <mergeCell ref="Q152:R152"/>
    <mergeCell ref="S152:Z152"/>
    <mergeCell ref="AA152:AE152"/>
    <mergeCell ref="AF152:AH152"/>
    <mergeCell ref="AJ152:AO152"/>
    <mergeCell ref="C158:D158"/>
    <mergeCell ref="E158:F158"/>
    <mergeCell ref="G158:H158"/>
    <mergeCell ref="I158:K158"/>
    <mergeCell ref="A157:B157"/>
    <mergeCell ref="C157:D157"/>
    <mergeCell ref="E157:F157"/>
    <mergeCell ref="G157:H157"/>
    <mergeCell ref="I157:K157"/>
    <mergeCell ref="L157:N157"/>
    <mergeCell ref="O157:P157"/>
    <mergeCell ref="Q157:R157"/>
    <mergeCell ref="S157:Z157"/>
    <mergeCell ref="AA157:AE157"/>
    <mergeCell ref="AF157:AH157"/>
    <mergeCell ref="AJ157:AO157"/>
    <mergeCell ref="AF155:AH155"/>
    <mergeCell ref="AJ155:AO155"/>
    <mergeCell ref="A156:B156"/>
    <mergeCell ref="C156:D156"/>
    <mergeCell ref="E156:F156"/>
    <mergeCell ref="G156:H156"/>
    <mergeCell ref="I156:K156"/>
    <mergeCell ref="L156:N156"/>
    <mergeCell ref="O156:P156"/>
    <mergeCell ref="Q156:R156"/>
    <mergeCell ref="S156:Z156"/>
    <mergeCell ref="AA156:AE156"/>
    <mergeCell ref="AF156:AH156"/>
    <mergeCell ref="AJ156:AO156"/>
    <mergeCell ref="L155:N155"/>
    <mergeCell ref="O155:P155"/>
    <mergeCell ref="A160:B160"/>
    <mergeCell ref="C160:D160"/>
    <mergeCell ref="E160:F160"/>
    <mergeCell ref="G160:H160"/>
    <mergeCell ref="I160:K160"/>
    <mergeCell ref="L160:N160"/>
    <mergeCell ref="O160:P160"/>
    <mergeCell ref="Q160:R160"/>
    <mergeCell ref="S160:Z160"/>
    <mergeCell ref="AA160:AE160"/>
    <mergeCell ref="AF160:AH160"/>
    <mergeCell ref="AJ160:AO160"/>
    <mergeCell ref="AF158:AH158"/>
    <mergeCell ref="AJ158:AO158"/>
    <mergeCell ref="A159:B159"/>
    <mergeCell ref="C159:D159"/>
    <mergeCell ref="E159:F159"/>
    <mergeCell ref="G159:H159"/>
    <mergeCell ref="I159:K159"/>
    <mergeCell ref="L159:N159"/>
    <mergeCell ref="O159:P159"/>
    <mergeCell ref="Q159:R159"/>
    <mergeCell ref="S159:Z159"/>
    <mergeCell ref="AA159:AE159"/>
    <mergeCell ref="AF159:AH159"/>
    <mergeCell ref="AJ159:AO159"/>
    <mergeCell ref="L158:N158"/>
    <mergeCell ref="O158:P158"/>
    <mergeCell ref="Q158:R158"/>
    <mergeCell ref="S158:Z158"/>
    <mergeCell ref="AA158:AE158"/>
    <mergeCell ref="A158:B158"/>
    <mergeCell ref="AF161:AH161"/>
    <mergeCell ref="AJ161:AO161"/>
    <mergeCell ref="A162:B162"/>
    <mergeCell ref="C162:D162"/>
    <mergeCell ref="E162:F162"/>
    <mergeCell ref="G162:H162"/>
    <mergeCell ref="I162:K162"/>
    <mergeCell ref="L162:N162"/>
    <mergeCell ref="O162:P162"/>
    <mergeCell ref="Q162:R162"/>
    <mergeCell ref="S162:Z162"/>
    <mergeCell ref="AA162:AE162"/>
    <mergeCell ref="AF162:AH162"/>
    <mergeCell ref="AJ162:AO162"/>
    <mergeCell ref="L161:N161"/>
    <mergeCell ref="O161:P161"/>
    <mergeCell ref="Q161:R161"/>
    <mergeCell ref="S161:Z161"/>
    <mergeCell ref="AA161:AE161"/>
    <mergeCell ref="A161:B161"/>
    <mergeCell ref="C161:D161"/>
    <mergeCell ref="E161:F161"/>
    <mergeCell ref="G161:H161"/>
    <mergeCell ref="I161:K161"/>
    <mergeCell ref="AF166:AH166"/>
    <mergeCell ref="AJ166:AO166"/>
    <mergeCell ref="A164:G164"/>
    <mergeCell ref="H164:AO164"/>
    <mergeCell ref="A165:B165"/>
    <mergeCell ref="C165:D165"/>
    <mergeCell ref="E165:F165"/>
    <mergeCell ref="G165:H165"/>
    <mergeCell ref="I165:K165"/>
    <mergeCell ref="L165:N165"/>
    <mergeCell ref="O165:P165"/>
    <mergeCell ref="Q165:R165"/>
    <mergeCell ref="S165:Z165"/>
    <mergeCell ref="AA165:AE165"/>
    <mergeCell ref="AF165:AH165"/>
    <mergeCell ref="AJ165:AO165"/>
    <mergeCell ref="J163:K163"/>
    <mergeCell ref="L163:M163"/>
    <mergeCell ref="AA163:AB163"/>
    <mergeCell ref="AC163:AD163"/>
    <mergeCell ref="AM163:AO163"/>
    <mergeCell ref="Q167:R167"/>
    <mergeCell ref="S167:Z167"/>
    <mergeCell ref="AA167:AE167"/>
    <mergeCell ref="A167:B167"/>
    <mergeCell ref="C167:D167"/>
    <mergeCell ref="E167:F167"/>
    <mergeCell ref="G167:H167"/>
    <mergeCell ref="I167:K167"/>
    <mergeCell ref="A166:B166"/>
    <mergeCell ref="C166:D166"/>
    <mergeCell ref="E166:F166"/>
    <mergeCell ref="G166:H166"/>
    <mergeCell ref="I166:K166"/>
    <mergeCell ref="L166:N166"/>
    <mergeCell ref="O166:P166"/>
    <mergeCell ref="Q166:R166"/>
    <mergeCell ref="S166:Z166"/>
    <mergeCell ref="AA166:AE166"/>
    <mergeCell ref="C170:D170"/>
    <mergeCell ref="E170:F170"/>
    <mergeCell ref="G170:H170"/>
    <mergeCell ref="I170:K170"/>
    <mergeCell ref="A169:B169"/>
    <mergeCell ref="C169:D169"/>
    <mergeCell ref="E169:F169"/>
    <mergeCell ref="G169:H169"/>
    <mergeCell ref="I169:K169"/>
    <mergeCell ref="L169:N169"/>
    <mergeCell ref="O169:P169"/>
    <mergeCell ref="Q169:R169"/>
    <mergeCell ref="S169:Z169"/>
    <mergeCell ref="AA169:AE169"/>
    <mergeCell ref="AF169:AH169"/>
    <mergeCell ref="AJ169:AO169"/>
    <mergeCell ref="AF167:AH167"/>
    <mergeCell ref="AJ167:AO167"/>
    <mergeCell ref="A168:B168"/>
    <mergeCell ref="C168:D168"/>
    <mergeCell ref="E168:F168"/>
    <mergeCell ref="G168:H168"/>
    <mergeCell ref="I168:K168"/>
    <mergeCell ref="L168:N168"/>
    <mergeCell ref="O168:P168"/>
    <mergeCell ref="Q168:R168"/>
    <mergeCell ref="S168:Z168"/>
    <mergeCell ref="AA168:AE168"/>
    <mergeCell ref="AF168:AH168"/>
    <mergeCell ref="AJ168:AO168"/>
    <mergeCell ref="L167:N167"/>
    <mergeCell ref="O167:P167"/>
    <mergeCell ref="A172:B172"/>
    <mergeCell ref="C172:D172"/>
    <mergeCell ref="E172:F172"/>
    <mergeCell ref="G172:H172"/>
    <mergeCell ref="I172:K172"/>
    <mergeCell ref="L172:N172"/>
    <mergeCell ref="O172:P172"/>
    <mergeCell ref="Q172:R172"/>
    <mergeCell ref="S172:Z172"/>
    <mergeCell ref="AA172:AE172"/>
    <mergeCell ref="AF172:AH172"/>
    <mergeCell ref="AJ172:AO172"/>
    <mergeCell ref="AF170:AH170"/>
    <mergeCell ref="AJ170:AO170"/>
    <mergeCell ref="A171:B171"/>
    <mergeCell ref="C171:D171"/>
    <mergeCell ref="E171:F171"/>
    <mergeCell ref="G171:H171"/>
    <mergeCell ref="I171:K171"/>
    <mergeCell ref="L171:N171"/>
    <mergeCell ref="O171:P171"/>
    <mergeCell ref="Q171:R171"/>
    <mergeCell ref="S171:Z171"/>
    <mergeCell ref="AA171:AE171"/>
    <mergeCell ref="AF171:AH171"/>
    <mergeCell ref="AJ171:AO171"/>
    <mergeCell ref="L170:N170"/>
    <mergeCell ref="O170:P170"/>
    <mergeCell ref="Q170:R170"/>
    <mergeCell ref="S170:Z170"/>
    <mergeCell ref="AA170:AE170"/>
    <mergeCell ref="A170:B170"/>
    <mergeCell ref="AF173:AH173"/>
    <mergeCell ref="AJ173:AO173"/>
    <mergeCell ref="J174:K174"/>
    <mergeCell ref="L174:M174"/>
    <mergeCell ref="AA174:AB174"/>
    <mergeCell ref="AC174:AD174"/>
    <mergeCell ref="AM174:AO174"/>
    <mergeCell ref="L173:N173"/>
    <mergeCell ref="O173:P173"/>
    <mergeCell ref="Q173:R173"/>
    <mergeCell ref="S173:Z173"/>
    <mergeCell ref="AA173:AE173"/>
    <mergeCell ref="A173:B173"/>
    <mergeCell ref="C173:D173"/>
    <mergeCell ref="E173:F173"/>
    <mergeCell ref="G173:H173"/>
    <mergeCell ref="I173:K173"/>
    <mergeCell ref="C178:D178"/>
    <mergeCell ref="E178:F178"/>
    <mergeCell ref="G178:H178"/>
    <mergeCell ref="I178:K178"/>
    <mergeCell ref="A177:B177"/>
    <mergeCell ref="C177:D177"/>
    <mergeCell ref="E177:F177"/>
    <mergeCell ref="G177:H177"/>
    <mergeCell ref="I177:K177"/>
    <mergeCell ref="L177:N177"/>
    <mergeCell ref="O177:P177"/>
    <mergeCell ref="Q177:R177"/>
    <mergeCell ref="S177:Z177"/>
    <mergeCell ref="AA177:AE177"/>
    <mergeCell ref="AF177:AH177"/>
    <mergeCell ref="AJ177:AO177"/>
    <mergeCell ref="A175:G175"/>
    <mergeCell ref="H175:AO175"/>
    <mergeCell ref="A176:B176"/>
    <mergeCell ref="C176:D176"/>
    <mergeCell ref="E176:F176"/>
    <mergeCell ref="G176:H176"/>
    <mergeCell ref="I176:K176"/>
    <mergeCell ref="L176:N176"/>
    <mergeCell ref="O176:P176"/>
    <mergeCell ref="Q176:R176"/>
    <mergeCell ref="S176:Z176"/>
    <mergeCell ref="AA176:AE176"/>
    <mergeCell ref="AF176:AH176"/>
    <mergeCell ref="AJ176:AO176"/>
    <mergeCell ref="A180:B180"/>
    <mergeCell ref="C180:D180"/>
    <mergeCell ref="E180:F180"/>
    <mergeCell ref="G180:H180"/>
    <mergeCell ref="I180:K180"/>
    <mergeCell ref="L180:N180"/>
    <mergeCell ref="O180:P180"/>
    <mergeCell ref="Q180:R180"/>
    <mergeCell ref="S180:Z180"/>
    <mergeCell ref="AA180:AE180"/>
    <mergeCell ref="AF180:AH180"/>
    <mergeCell ref="AJ180:AO180"/>
    <mergeCell ref="AF178:AH178"/>
    <mergeCell ref="AJ178:AO178"/>
    <mergeCell ref="A179:B179"/>
    <mergeCell ref="C179:D179"/>
    <mergeCell ref="E179:F179"/>
    <mergeCell ref="G179:H179"/>
    <mergeCell ref="I179:K179"/>
    <mergeCell ref="L179:N179"/>
    <mergeCell ref="O179:P179"/>
    <mergeCell ref="Q179:R179"/>
    <mergeCell ref="S179:Z179"/>
    <mergeCell ref="AA179:AE179"/>
    <mergeCell ref="AF179:AH179"/>
    <mergeCell ref="AJ179:AO179"/>
    <mergeCell ref="L178:N178"/>
    <mergeCell ref="O178:P178"/>
    <mergeCell ref="Q178:R178"/>
    <mergeCell ref="S178:Z178"/>
    <mergeCell ref="AA178:AE178"/>
    <mergeCell ref="A178:B178"/>
    <mergeCell ref="AF181:AH181"/>
    <mergeCell ref="AJ181:AO181"/>
    <mergeCell ref="A182:B182"/>
    <mergeCell ref="C182:D182"/>
    <mergeCell ref="E182:F182"/>
    <mergeCell ref="G182:H182"/>
    <mergeCell ref="I182:K182"/>
    <mergeCell ref="L182:N182"/>
    <mergeCell ref="O182:P182"/>
    <mergeCell ref="Q182:R182"/>
    <mergeCell ref="S182:Z182"/>
    <mergeCell ref="AA182:AE182"/>
    <mergeCell ref="AF182:AH182"/>
    <mergeCell ref="AJ182:AO182"/>
    <mergeCell ref="L181:N181"/>
    <mergeCell ref="O181:P181"/>
    <mergeCell ref="Q181:R181"/>
    <mergeCell ref="S181:Z181"/>
    <mergeCell ref="AA181:AE181"/>
    <mergeCell ref="A181:B181"/>
    <mergeCell ref="C181:D181"/>
    <mergeCell ref="E181:F181"/>
    <mergeCell ref="G181:H181"/>
    <mergeCell ref="I181:K181"/>
    <mergeCell ref="Q186:R186"/>
    <mergeCell ref="S186:Z186"/>
    <mergeCell ref="AA186:AE186"/>
    <mergeCell ref="A186:B186"/>
    <mergeCell ref="C186:D186"/>
    <mergeCell ref="E186:F186"/>
    <mergeCell ref="G186:H186"/>
    <mergeCell ref="I186:K186"/>
    <mergeCell ref="A185:G185"/>
    <mergeCell ref="H185:AO185"/>
    <mergeCell ref="J184:K184"/>
    <mergeCell ref="L184:M184"/>
    <mergeCell ref="AA184:AB184"/>
    <mergeCell ref="AC184:AD184"/>
    <mergeCell ref="AM184:AO184"/>
    <mergeCell ref="A183:B183"/>
    <mergeCell ref="C183:D183"/>
    <mergeCell ref="E183:F183"/>
    <mergeCell ref="G183:H183"/>
    <mergeCell ref="I183:K183"/>
    <mergeCell ref="L183:N183"/>
    <mergeCell ref="O183:P183"/>
    <mergeCell ref="Q183:R183"/>
    <mergeCell ref="S183:Z183"/>
    <mergeCell ref="AA183:AE183"/>
    <mergeCell ref="AF183:AH183"/>
    <mergeCell ref="AJ183:AO183"/>
    <mergeCell ref="C189:D189"/>
    <mergeCell ref="E189:F189"/>
    <mergeCell ref="G189:H189"/>
    <mergeCell ref="I189:K189"/>
    <mergeCell ref="A188:B188"/>
    <mergeCell ref="C188:D188"/>
    <mergeCell ref="E188:F188"/>
    <mergeCell ref="G188:H188"/>
    <mergeCell ref="I188:K188"/>
    <mergeCell ref="L188:N188"/>
    <mergeCell ref="O188:P188"/>
    <mergeCell ref="Q188:R188"/>
    <mergeCell ref="S188:Z188"/>
    <mergeCell ref="AA188:AE188"/>
    <mergeCell ref="AF188:AH188"/>
    <mergeCell ref="AJ188:AO188"/>
    <mergeCell ref="AF186:AH186"/>
    <mergeCell ref="AJ186:AO186"/>
    <mergeCell ref="A187:B187"/>
    <mergeCell ref="C187:D187"/>
    <mergeCell ref="E187:F187"/>
    <mergeCell ref="G187:H187"/>
    <mergeCell ref="I187:K187"/>
    <mergeCell ref="L187:N187"/>
    <mergeCell ref="O187:P187"/>
    <mergeCell ref="Q187:R187"/>
    <mergeCell ref="S187:Z187"/>
    <mergeCell ref="AA187:AE187"/>
    <mergeCell ref="AF187:AH187"/>
    <mergeCell ref="AJ187:AO187"/>
    <mergeCell ref="L186:N186"/>
    <mergeCell ref="O186:P186"/>
    <mergeCell ref="A191:B191"/>
    <mergeCell ref="C191:D191"/>
    <mergeCell ref="E191:F191"/>
    <mergeCell ref="G191:H191"/>
    <mergeCell ref="I191:K191"/>
    <mergeCell ref="L191:N191"/>
    <mergeCell ref="O191:P191"/>
    <mergeCell ref="Q191:R191"/>
    <mergeCell ref="S191:Z191"/>
    <mergeCell ref="AA191:AE191"/>
    <mergeCell ref="AF191:AH191"/>
    <mergeCell ref="AJ191:AO191"/>
    <mergeCell ref="AF189:AH189"/>
    <mergeCell ref="AJ189:AO189"/>
    <mergeCell ref="A190:B190"/>
    <mergeCell ref="C190:D190"/>
    <mergeCell ref="E190:F190"/>
    <mergeCell ref="G190:H190"/>
    <mergeCell ref="I190:K190"/>
    <mergeCell ref="L190:N190"/>
    <mergeCell ref="O190:P190"/>
    <mergeCell ref="Q190:R190"/>
    <mergeCell ref="S190:Z190"/>
    <mergeCell ref="AA190:AE190"/>
    <mergeCell ref="AF190:AH190"/>
    <mergeCell ref="AJ190:AO190"/>
    <mergeCell ref="L189:N189"/>
    <mergeCell ref="O189:P189"/>
    <mergeCell ref="Q189:R189"/>
    <mergeCell ref="S189:Z189"/>
    <mergeCell ref="AA189:AE189"/>
    <mergeCell ref="A189:B189"/>
    <mergeCell ref="J194:K194"/>
    <mergeCell ref="L194:M194"/>
    <mergeCell ref="AA194:AB194"/>
    <mergeCell ref="AC194:AD194"/>
    <mergeCell ref="AM194:AO194"/>
    <mergeCell ref="AF192:AH192"/>
    <mergeCell ref="AJ192:AO192"/>
    <mergeCell ref="A193:B193"/>
    <mergeCell ref="C193:D193"/>
    <mergeCell ref="E193:F193"/>
    <mergeCell ref="G193:H193"/>
    <mergeCell ref="I193:K193"/>
    <mergeCell ref="L193:N193"/>
    <mergeCell ref="O193:P193"/>
    <mergeCell ref="Q193:R193"/>
    <mergeCell ref="S193:Z193"/>
    <mergeCell ref="AA193:AE193"/>
    <mergeCell ref="AF193:AH193"/>
    <mergeCell ref="AJ193:AO193"/>
    <mergeCell ref="L192:N192"/>
    <mergeCell ref="O192:P192"/>
    <mergeCell ref="Q192:R192"/>
    <mergeCell ref="S192:Z192"/>
    <mergeCell ref="AA192:AE192"/>
    <mergeCell ref="A192:B192"/>
    <mergeCell ref="C192:D192"/>
    <mergeCell ref="E192:F192"/>
    <mergeCell ref="G192:H192"/>
    <mergeCell ref="I192:K192"/>
    <mergeCell ref="C198:D198"/>
    <mergeCell ref="E198:F198"/>
    <mergeCell ref="G198:H198"/>
    <mergeCell ref="I198:K198"/>
    <mergeCell ref="A197:B197"/>
    <mergeCell ref="C197:D197"/>
    <mergeCell ref="E197:F197"/>
    <mergeCell ref="G197:H197"/>
    <mergeCell ref="I197:K197"/>
    <mergeCell ref="L197:N197"/>
    <mergeCell ref="O197:P197"/>
    <mergeCell ref="Q197:R197"/>
    <mergeCell ref="S197:Z197"/>
    <mergeCell ref="AA197:AE197"/>
    <mergeCell ref="AF197:AH197"/>
    <mergeCell ref="AJ197:AO197"/>
    <mergeCell ref="A195:G195"/>
    <mergeCell ref="H195:AO195"/>
    <mergeCell ref="A196:B196"/>
    <mergeCell ref="C196:D196"/>
    <mergeCell ref="E196:F196"/>
    <mergeCell ref="G196:H196"/>
    <mergeCell ref="I196:K196"/>
    <mergeCell ref="L196:N196"/>
    <mergeCell ref="O196:P196"/>
    <mergeCell ref="Q196:R196"/>
    <mergeCell ref="S196:Z196"/>
    <mergeCell ref="AA196:AE196"/>
    <mergeCell ref="AF196:AH196"/>
    <mergeCell ref="AJ196:AO196"/>
    <mergeCell ref="A200:B200"/>
    <mergeCell ref="C200:D200"/>
    <mergeCell ref="E200:F200"/>
    <mergeCell ref="G200:H200"/>
    <mergeCell ref="I200:K200"/>
    <mergeCell ref="L200:N200"/>
    <mergeCell ref="O200:P200"/>
    <mergeCell ref="Q200:R200"/>
    <mergeCell ref="S200:Z200"/>
    <mergeCell ref="AA200:AE200"/>
    <mergeCell ref="AF200:AH200"/>
    <mergeCell ref="AJ200:AO200"/>
    <mergeCell ref="AF198:AH198"/>
    <mergeCell ref="AJ198:AO198"/>
    <mergeCell ref="A199:B199"/>
    <mergeCell ref="C199:D199"/>
    <mergeCell ref="E199:F199"/>
    <mergeCell ref="G199:H199"/>
    <mergeCell ref="I199:K199"/>
    <mergeCell ref="L199:N199"/>
    <mergeCell ref="O199:P199"/>
    <mergeCell ref="Q199:R199"/>
    <mergeCell ref="S199:Z199"/>
    <mergeCell ref="AA199:AE199"/>
    <mergeCell ref="AF199:AH199"/>
    <mergeCell ref="AJ199:AO199"/>
    <mergeCell ref="L198:N198"/>
    <mergeCell ref="O198:P198"/>
    <mergeCell ref="Q198:R198"/>
    <mergeCell ref="S198:Z198"/>
    <mergeCell ref="AA198:AE198"/>
    <mergeCell ref="A198:B198"/>
    <mergeCell ref="AF201:AH201"/>
    <mergeCell ref="AJ201:AO201"/>
    <mergeCell ref="A202:B202"/>
    <mergeCell ref="C202:D202"/>
    <mergeCell ref="E202:F202"/>
    <mergeCell ref="G202:H202"/>
    <mergeCell ref="I202:K202"/>
    <mergeCell ref="L202:N202"/>
    <mergeCell ref="O202:P202"/>
    <mergeCell ref="Q202:R202"/>
    <mergeCell ref="S202:Z202"/>
    <mergeCell ref="AA202:AE202"/>
    <mergeCell ref="AF202:AH202"/>
    <mergeCell ref="AJ202:AO202"/>
    <mergeCell ref="L201:N201"/>
    <mergeCell ref="O201:P201"/>
    <mergeCell ref="Q201:R201"/>
    <mergeCell ref="S201:Z201"/>
    <mergeCell ref="AA201:AE201"/>
    <mergeCell ref="A201:B201"/>
    <mergeCell ref="C201:D201"/>
    <mergeCell ref="E201:F201"/>
    <mergeCell ref="G201:H201"/>
    <mergeCell ref="I201:K201"/>
    <mergeCell ref="Q206:R206"/>
    <mergeCell ref="S206:Z206"/>
    <mergeCell ref="AA206:AE206"/>
    <mergeCell ref="A206:B206"/>
    <mergeCell ref="C206:D206"/>
    <mergeCell ref="E206:F206"/>
    <mergeCell ref="G206:H206"/>
    <mergeCell ref="I206:K206"/>
    <mergeCell ref="A205:G205"/>
    <mergeCell ref="H205:AO205"/>
    <mergeCell ref="J204:K204"/>
    <mergeCell ref="L204:M204"/>
    <mergeCell ref="AA204:AB204"/>
    <mergeCell ref="AC204:AD204"/>
    <mergeCell ref="AM204:AO204"/>
    <mergeCell ref="A203:B203"/>
    <mergeCell ref="C203:D203"/>
    <mergeCell ref="E203:F203"/>
    <mergeCell ref="G203:H203"/>
    <mergeCell ref="I203:K203"/>
    <mergeCell ref="L203:N203"/>
    <mergeCell ref="O203:P203"/>
    <mergeCell ref="Q203:R203"/>
    <mergeCell ref="S203:Z203"/>
    <mergeCell ref="AA203:AE203"/>
    <mergeCell ref="AF203:AH203"/>
    <mergeCell ref="AJ203:AO203"/>
    <mergeCell ref="C209:D209"/>
    <mergeCell ref="E209:F209"/>
    <mergeCell ref="G209:H209"/>
    <mergeCell ref="I209:K209"/>
    <mergeCell ref="A208:B208"/>
    <mergeCell ref="C208:D208"/>
    <mergeCell ref="E208:F208"/>
    <mergeCell ref="G208:H208"/>
    <mergeCell ref="I208:K208"/>
    <mergeCell ref="L208:N208"/>
    <mergeCell ref="O208:P208"/>
    <mergeCell ref="Q208:R208"/>
    <mergeCell ref="S208:Z208"/>
    <mergeCell ref="AA208:AE208"/>
    <mergeCell ref="AF208:AH208"/>
    <mergeCell ref="AJ208:AO208"/>
    <mergeCell ref="AF206:AH206"/>
    <mergeCell ref="AJ206:AO206"/>
    <mergeCell ref="A207:B207"/>
    <mergeCell ref="C207:D207"/>
    <mergeCell ref="E207:F207"/>
    <mergeCell ref="G207:H207"/>
    <mergeCell ref="I207:K207"/>
    <mergeCell ref="L207:N207"/>
    <mergeCell ref="O207:P207"/>
    <mergeCell ref="Q207:R207"/>
    <mergeCell ref="S207:Z207"/>
    <mergeCell ref="AA207:AE207"/>
    <mergeCell ref="AF207:AH207"/>
    <mergeCell ref="AJ207:AO207"/>
    <mergeCell ref="L206:N206"/>
    <mergeCell ref="O206:P206"/>
    <mergeCell ref="A211:B211"/>
    <mergeCell ref="C211:D211"/>
    <mergeCell ref="E211:F211"/>
    <mergeCell ref="G211:H211"/>
    <mergeCell ref="I211:K211"/>
    <mergeCell ref="L211:N211"/>
    <mergeCell ref="O211:P211"/>
    <mergeCell ref="Q211:R211"/>
    <mergeCell ref="S211:Z211"/>
    <mergeCell ref="AA211:AE211"/>
    <mergeCell ref="AF211:AH211"/>
    <mergeCell ref="AJ211:AO211"/>
    <mergeCell ref="AF209:AH209"/>
    <mergeCell ref="AJ209:AO209"/>
    <mergeCell ref="A210:B210"/>
    <mergeCell ref="C210:D210"/>
    <mergeCell ref="E210:F210"/>
    <mergeCell ref="G210:H210"/>
    <mergeCell ref="I210:K210"/>
    <mergeCell ref="L210:N210"/>
    <mergeCell ref="O210:P210"/>
    <mergeCell ref="Q210:R210"/>
    <mergeCell ref="S210:Z210"/>
    <mergeCell ref="AA210:AE210"/>
    <mergeCell ref="AF210:AH210"/>
    <mergeCell ref="AJ210:AO210"/>
    <mergeCell ref="L209:N209"/>
    <mergeCell ref="O209:P209"/>
    <mergeCell ref="Q209:R209"/>
    <mergeCell ref="S209:Z209"/>
    <mergeCell ref="AA209:AE209"/>
    <mergeCell ref="A209:B209"/>
    <mergeCell ref="J214:K214"/>
    <mergeCell ref="L214:M214"/>
    <mergeCell ref="AA214:AB214"/>
    <mergeCell ref="AC214:AD214"/>
    <mergeCell ref="AM214:AO214"/>
    <mergeCell ref="AF212:AH212"/>
    <mergeCell ref="AJ212:AO212"/>
    <mergeCell ref="A213:B213"/>
    <mergeCell ref="C213:D213"/>
    <mergeCell ref="E213:F213"/>
    <mergeCell ref="G213:H213"/>
    <mergeCell ref="I213:K213"/>
    <mergeCell ref="L213:N213"/>
    <mergeCell ref="O213:P213"/>
    <mergeCell ref="Q213:R213"/>
    <mergeCell ref="S213:Z213"/>
    <mergeCell ref="AA213:AE213"/>
    <mergeCell ref="AF213:AH213"/>
    <mergeCell ref="AJ213:AO213"/>
    <mergeCell ref="L212:N212"/>
    <mergeCell ref="O212:P212"/>
    <mergeCell ref="Q212:R212"/>
    <mergeCell ref="S212:Z212"/>
    <mergeCell ref="AA212:AE212"/>
    <mergeCell ref="A212:B212"/>
    <mergeCell ref="C212:D212"/>
    <mergeCell ref="E212:F212"/>
    <mergeCell ref="G212:H212"/>
    <mergeCell ref="I212:K212"/>
    <mergeCell ref="C218:D218"/>
    <mergeCell ref="E218:F218"/>
    <mergeCell ref="G218:H218"/>
    <mergeCell ref="I218:K218"/>
    <mergeCell ref="A217:B217"/>
    <mergeCell ref="C217:D217"/>
    <mergeCell ref="E217:F217"/>
    <mergeCell ref="G217:H217"/>
    <mergeCell ref="I217:K217"/>
    <mergeCell ref="L217:N217"/>
    <mergeCell ref="O217:P217"/>
    <mergeCell ref="Q217:R217"/>
    <mergeCell ref="S217:Z217"/>
    <mergeCell ref="AA217:AE217"/>
    <mergeCell ref="AF217:AH217"/>
    <mergeCell ref="AJ217:AO217"/>
    <mergeCell ref="A215:G215"/>
    <mergeCell ref="H215:AO215"/>
    <mergeCell ref="A216:B216"/>
    <mergeCell ref="C216:D216"/>
    <mergeCell ref="E216:F216"/>
    <mergeCell ref="G216:H216"/>
    <mergeCell ref="I216:K216"/>
    <mergeCell ref="L216:N216"/>
    <mergeCell ref="O216:P216"/>
    <mergeCell ref="Q216:R216"/>
    <mergeCell ref="S216:Z216"/>
    <mergeCell ref="AA216:AE216"/>
    <mergeCell ref="AF216:AH216"/>
    <mergeCell ref="AJ216:AO216"/>
    <mergeCell ref="A220:B220"/>
    <mergeCell ref="C220:D220"/>
    <mergeCell ref="E220:F220"/>
    <mergeCell ref="G220:H220"/>
    <mergeCell ref="I220:K220"/>
    <mergeCell ref="L220:N220"/>
    <mergeCell ref="O220:P220"/>
    <mergeCell ref="Q220:R220"/>
    <mergeCell ref="S220:Z220"/>
    <mergeCell ref="AA220:AE220"/>
    <mergeCell ref="AF220:AH220"/>
    <mergeCell ref="AJ220:AO220"/>
    <mergeCell ref="AF218:AH218"/>
    <mergeCell ref="AJ218:AO218"/>
    <mergeCell ref="A219:B219"/>
    <mergeCell ref="C219:D219"/>
    <mergeCell ref="E219:F219"/>
    <mergeCell ref="G219:H219"/>
    <mergeCell ref="I219:K219"/>
    <mergeCell ref="L219:N219"/>
    <mergeCell ref="O219:P219"/>
    <mergeCell ref="Q219:R219"/>
    <mergeCell ref="S219:Z219"/>
    <mergeCell ref="AA219:AE219"/>
    <mergeCell ref="AF219:AH219"/>
    <mergeCell ref="AJ219:AO219"/>
    <mergeCell ref="L218:N218"/>
    <mergeCell ref="O218:P218"/>
    <mergeCell ref="Q218:R218"/>
    <mergeCell ref="S218:Z218"/>
    <mergeCell ref="AA218:AE218"/>
    <mergeCell ref="A218:B218"/>
    <mergeCell ref="AF221:AH221"/>
    <mergeCell ref="AJ221:AO221"/>
    <mergeCell ref="A222:B222"/>
    <mergeCell ref="C222:D222"/>
    <mergeCell ref="E222:F222"/>
    <mergeCell ref="G222:H222"/>
    <mergeCell ref="I222:K222"/>
    <mergeCell ref="L222:N222"/>
    <mergeCell ref="O222:P222"/>
    <mergeCell ref="Q222:R222"/>
    <mergeCell ref="S222:Z222"/>
    <mergeCell ref="AA222:AE222"/>
    <mergeCell ref="AF222:AH222"/>
    <mergeCell ref="AJ222:AO222"/>
    <mergeCell ref="L221:N221"/>
    <mergeCell ref="O221:P221"/>
    <mergeCell ref="Q221:R221"/>
    <mergeCell ref="S221:Z221"/>
    <mergeCell ref="AA221:AE221"/>
    <mergeCell ref="A221:B221"/>
    <mergeCell ref="C221:D221"/>
    <mergeCell ref="E221:F221"/>
    <mergeCell ref="G221:H221"/>
    <mergeCell ref="I221:K221"/>
    <mergeCell ref="Q226:R226"/>
    <mergeCell ref="S226:Z226"/>
    <mergeCell ref="AA226:AE226"/>
    <mergeCell ref="A226:B226"/>
    <mergeCell ref="C226:D226"/>
    <mergeCell ref="E226:F226"/>
    <mergeCell ref="G226:H226"/>
    <mergeCell ref="I226:K226"/>
    <mergeCell ref="A225:G225"/>
    <mergeCell ref="H225:AO225"/>
    <mergeCell ref="J224:K224"/>
    <mergeCell ref="L224:M224"/>
    <mergeCell ref="AA224:AB224"/>
    <mergeCell ref="AC224:AD224"/>
    <mergeCell ref="AM224:AO224"/>
    <mergeCell ref="A223:B223"/>
    <mergeCell ref="C223:D223"/>
    <mergeCell ref="E223:F223"/>
    <mergeCell ref="G223:H223"/>
    <mergeCell ref="I223:K223"/>
    <mergeCell ref="L223:N223"/>
    <mergeCell ref="O223:P223"/>
    <mergeCell ref="Q223:R223"/>
    <mergeCell ref="S223:Z223"/>
    <mergeCell ref="AA223:AE223"/>
    <mergeCell ref="AF223:AH223"/>
    <mergeCell ref="AJ223:AO223"/>
    <mergeCell ref="C229:D229"/>
    <mergeCell ref="E229:F229"/>
    <mergeCell ref="G229:H229"/>
    <mergeCell ref="I229:K229"/>
    <mergeCell ref="A228:B228"/>
    <mergeCell ref="C228:D228"/>
    <mergeCell ref="E228:F228"/>
    <mergeCell ref="G228:H228"/>
    <mergeCell ref="I228:K228"/>
    <mergeCell ref="L228:N228"/>
    <mergeCell ref="O228:P228"/>
    <mergeCell ref="Q228:R228"/>
    <mergeCell ref="S228:Z228"/>
    <mergeCell ref="AA228:AE228"/>
    <mergeCell ref="AF228:AH228"/>
    <mergeCell ref="AJ228:AO228"/>
    <mergeCell ref="AF226:AH226"/>
    <mergeCell ref="AJ226:AO226"/>
    <mergeCell ref="A227:B227"/>
    <mergeCell ref="C227:D227"/>
    <mergeCell ref="E227:F227"/>
    <mergeCell ref="G227:H227"/>
    <mergeCell ref="I227:K227"/>
    <mergeCell ref="L227:N227"/>
    <mergeCell ref="O227:P227"/>
    <mergeCell ref="Q227:R227"/>
    <mergeCell ref="S227:Z227"/>
    <mergeCell ref="AA227:AE227"/>
    <mergeCell ref="AF227:AH227"/>
    <mergeCell ref="AJ227:AO227"/>
    <mergeCell ref="L226:N226"/>
    <mergeCell ref="O226:P226"/>
    <mergeCell ref="A231:B231"/>
    <mergeCell ref="C231:D231"/>
    <mergeCell ref="E231:F231"/>
    <mergeCell ref="G231:H231"/>
    <mergeCell ref="I231:K231"/>
    <mergeCell ref="L231:N231"/>
    <mergeCell ref="O231:P231"/>
    <mergeCell ref="Q231:R231"/>
    <mergeCell ref="S231:Z231"/>
    <mergeCell ref="AA231:AE231"/>
    <mergeCell ref="AF231:AH231"/>
    <mergeCell ref="AJ231:AO231"/>
    <mergeCell ref="AF229:AH229"/>
    <mergeCell ref="AJ229:AO229"/>
    <mergeCell ref="A230:B230"/>
    <mergeCell ref="C230:D230"/>
    <mergeCell ref="E230:F230"/>
    <mergeCell ref="G230:H230"/>
    <mergeCell ref="I230:K230"/>
    <mergeCell ref="L230:N230"/>
    <mergeCell ref="O230:P230"/>
    <mergeCell ref="Q230:R230"/>
    <mergeCell ref="S230:Z230"/>
    <mergeCell ref="AA230:AE230"/>
    <mergeCell ref="AF230:AH230"/>
    <mergeCell ref="AJ230:AO230"/>
    <mergeCell ref="L229:N229"/>
    <mergeCell ref="O229:P229"/>
    <mergeCell ref="Q229:R229"/>
    <mergeCell ref="S229:Z229"/>
    <mergeCell ref="AA229:AE229"/>
    <mergeCell ref="A229:B229"/>
    <mergeCell ref="J234:K234"/>
    <mergeCell ref="L234:M234"/>
    <mergeCell ref="AA234:AB234"/>
    <mergeCell ref="AC234:AD234"/>
    <mergeCell ref="AM234:AO234"/>
    <mergeCell ref="AF232:AH232"/>
    <mergeCell ref="AJ232:AO232"/>
    <mergeCell ref="A233:B233"/>
    <mergeCell ref="C233:D233"/>
    <mergeCell ref="E233:F233"/>
    <mergeCell ref="G233:H233"/>
    <mergeCell ref="I233:K233"/>
    <mergeCell ref="L233:N233"/>
    <mergeCell ref="O233:P233"/>
    <mergeCell ref="Q233:R233"/>
    <mergeCell ref="S233:Z233"/>
    <mergeCell ref="AA233:AE233"/>
    <mergeCell ref="AF233:AH233"/>
    <mergeCell ref="AJ233:AO233"/>
    <mergeCell ref="L232:N232"/>
    <mergeCell ref="O232:P232"/>
    <mergeCell ref="Q232:R232"/>
    <mergeCell ref="S232:Z232"/>
    <mergeCell ref="AA232:AE232"/>
    <mergeCell ref="A232:B232"/>
    <mergeCell ref="C232:D232"/>
    <mergeCell ref="E232:F232"/>
    <mergeCell ref="G232:H232"/>
    <mergeCell ref="I232:K232"/>
    <mergeCell ref="C238:D238"/>
    <mergeCell ref="E238:F238"/>
    <mergeCell ref="G238:H238"/>
    <mergeCell ref="I238:K238"/>
    <mergeCell ref="A237:B237"/>
    <mergeCell ref="C237:D237"/>
    <mergeCell ref="E237:F237"/>
    <mergeCell ref="G237:H237"/>
    <mergeCell ref="I237:K237"/>
    <mergeCell ref="L237:N237"/>
    <mergeCell ref="O237:P237"/>
    <mergeCell ref="Q237:R237"/>
    <mergeCell ref="S237:Z237"/>
    <mergeCell ref="AA237:AE237"/>
    <mergeCell ref="AF237:AH237"/>
    <mergeCell ref="AJ237:AO237"/>
    <mergeCell ref="A235:G235"/>
    <mergeCell ref="H235:AO235"/>
    <mergeCell ref="A236:B236"/>
    <mergeCell ref="C236:D236"/>
    <mergeCell ref="E236:F236"/>
    <mergeCell ref="G236:H236"/>
    <mergeCell ref="I236:K236"/>
    <mergeCell ref="L236:N236"/>
    <mergeCell ref="O236:P236"/>
    <mergeCell ref="Q236:R236"/>
    <mergeCell ref="S236:Z236"/>
    <mergeCell ref="AA236:AE236"/>
    <mergeCell ref="AF236:AH236"/>
    <mergeCell ref="AJ236:AO236"/>
    <mergeCell ref="A240:B240"/>
    <mergeCell ref="C240:D240"/>
    <mergeCell ref="E240:F240"/>
    <mergeCell ref="G240:H240"/>
    <mergeCell ref="I240:K240"/>
    <mergeCell ref="L240:N240"/>
    <mergeCell ref="O240:P240"/>
    <mergeCell ref="Q240:R240"/>
    <mergeCell ref="S240:Z240"/>
    <mergeCell ref="AA240:AE240"/>
    <mergeCell ref="AF240:AH240"/>
    <mergeCell ref="AJ240:AO240"/>
    <mergeCell ref="AF238:AH238"/>
    <mergeCell ref="AJ238:AO238"/>
    <mergeCell ref="A239:B239"/>
    <mergeCell ref="C239:D239"/>
    <mergeCell ref="E239:F239"/>
    <mergeCell ref="G239:H239"/>
    <mergeCell ref="I239:K239"/>
    <mergeCell ref="L239:N239"/>
    <mergeCell ref="O239:P239"/>
    <mergeCell ref="Q239:R239"/>
    <mergeCell ref="S239:Z239"/>
    <mergeCell ref="AA239:AE239"/>
    <mergeCell ref="AF239:AH239"/>
    <mergeCell ref="AJ239:AO239"/>
    <mergeCell ref="L238:N238"/>
    <mergeCell ref="O238:P238"/>
    <mergeCell ref="Q238:R238"/>
    <mergeCell ref="S238:Z238"/>
    <mergeCell ref="AA238:AE238"/>
    <mergeCell ref="A238:B238"/>
    <mergeCell ref="AF241:AH241"/>
    <mergeCell ref="AJ241:AO241"/>
    <mergeCell ref="A242:B242"/>
    <mergeCell ref="C242:D242"/>
    <mergeCell ref="E242:F242"/>
    <mergeCell ref="G242:H242"/>
    <mergeCell ref="I242:K242"/>
    <mergeCell ref="L242:N242"/>
    <mergeCell ref="O242:P242"/>
    <mergeCell ref="Q242:R242"/>
    <mergeCell ref="S242:Z242"/>
    <mergeCell ref="AA242:AE242"/>
    <mergeCell ref="AF242:AH242"/>
    <mergeCell ref="AJ242:AO242"/>
    <mergeCell ref="L241:N241"/>
    <mergeCell ref="O241:P241"/>
    <mergeCell ref="Q241:R241"/>
    <mergeCell ref="S241:Z241"/>
    <mergeCell ref="AA241:AE241"/>
    <mergeCell ref="A241:B241"/>
    <mergeCell ref="C241:D241"/>
    <mergeCell ref="E241:F241"/>
    <mergeCell ref="G241:H241"/>
    <mergeCell ref="I241:K241"/>
    <mergeCell ref="J244:K244"/>
    <mergeCell ref="L244:M244"/>
    <mergeCell ref="AA244:AB244"/>
    <mergeCell ref="AC244:AD244"/>
    <mergeCell ref="AM244:AO244"/>
    <mergeCell ref="A243:B243"/>
    <mergeCell ref="C243:D243"/>
    <mergeCell ref="E243:F243"/>
    <mergeCell ref="G243:H243"/>
    <mergeCell ref="I243:K243"/>
    <mergeCell ref="L243:N243"/>
    <mergeCell ref="O243:P243"/>
    <mergeCell ref="Q243:R243"/>
    <mergeCell ref="S243:Z243"/>
    <mergeCell ref="AA243:AE243"/>
    <mergeCell ref="AF243:AH243"/>
    <mergeCell ref="AJ243:AO243"/>
  </mergeCells>
  <pageMargins left="0.39370078740157499" right="0.39370078740157499" top="0.39370078740157499" bottom="0.70272440944881898" header="0.39370078740157499" footer="0.39370078740157499"/>
  <pageSetup paperSize="9" orientation="landscape" horizontalDpi="300" verticalDpi="300" r:id="rId1"/>
  <headerFooter alignWithMargins="0">
    <oddFooter>&amp;R&amp;"Arial,Regular"&amp;8 Página 
&amp;"-,Regular"&amp;P 
&amp;"-,Regular"de 
&amp;"-,Regular"&amp;N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14"/>
  <sheetViews>
    <sheetView showGridLines="0" tabSelected="1" workbookViewId="0">
      <selection activeCell="I8" sqref="I8"/>
    </sheetView>
  </sheetViews>
  <sheetFormatPr baseColWidth="10" defaultRowHeight="15" x14ac:dyDescent="0.25"/>
  <cols>
    <col min="1" max="1" width="32.140625" style="15" customWidth="1"/>
    <col min="2" max="2" width="4.85546875" style="15" customWidth="1"/>
    <col min="3" max="3" width="7.7109375" style="15" hidden="1" customWidth="1"/>
    <col min="4" max="4" width="39.28515625" style="15" bestFit="1" customWidth="1"/>
    <col min="5" max="5" width="18.85546875" style="15" customWidth="1"/>
    <col min="6" max="6" width="18.7109375" style="15" customWidth="1"/>
    <col min="7" max="7" width="12" style="15" customWidth="1"/>
    <col min="8" max="8" width="18.85546875" style="15" customWidth="1"/>
    <col min="9" max="9" width="22.7109375" style="15" customWidth="1"/>
    <col min="10" max="10" width="8.5703125" style="15" customWidth="1"/>
    <col min="11" max="11" width="23.85546875" style="15" customWidth="1"/>
    <col min="12" max="12" width="42.7109375" style="355" customWidth="1"/>
    <col min="13" max="14" width="60.42578125" style="15" customWidth="1"/>
    <col min="15" max="37" width="3.140625" style="15" customWidth="1"/>
    <col min="38" max="48" width="10.85546875" style="15" customWidth="1"/>
    <col min="49" max="49" width="0.5703125" style="15" customWidth="1"/>
    <col min="50" max="16384" width="11.42578125" style="15"/>
  </cols>
  <sheetData>
    <row r="1" spans="1:255" ht="24" customHeight="1" x14ac:dyDescent="0.25">
      <c r="A1" s="449" t="s">
        <v>268</v>
      </c>
      <c r="B1" s="449"/>
      <c r="C1" s="449"/>
      <c r="D1" s="449"/>
      <c r="E1" s="449"/>
      <c r="F1" s="449"/>
      <c r="G1" s="449"/>
      <c r="H1" s="449"/>
      <c r="I1" s="449"/>
      <c r="J1" s="449"/>
      <c r="K1" s="449"/>
      <c r="L1" s="12"/>
      <c r="M1" s="12"/>
      <c r="N1" s="13"/>
      <c r="O1" s="13"/>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row>
    <row r="2" spans="1:255" ht="24" customHeight="1" thickBot="1" x14ac:dyDescent="0.3">
      <c r="A2" s="450" t="s">
        <v>269</v>
      </c>
      <c r="B2" s="450"/>
      <c r="C2" s="450"/>
      <c r="D2" s="450"/>
      <c r="E2" s="450"/>
      <c r="F2" s="450"/>
      <c r="G2" s="450"/>
      <c r="H2" s="450"/>
      <c r="I2" s="450"/>
      <c r="J2" s="450"/>
      <c r="K2" s="450"/>
      <c r="L2" s="16"/>
      <c r="M2" s="12"/>
      <c r="N2" s="13"/>
      <c r="O2" s="13"/>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row>
    <row r="3" spans="1:255" s="30" customFormat="1" ht="24" customHeight="1" thickBot="1" x14ac:dyDescent="0.3">
      <c r="A3" s="17"/>
      <c r="B3" s="18"/>
      <c r="C3" s="18"/>
      <c r="D3" s="19"/>
      <c r="E3" s="20"/>
      <c r="F3" s="21"/>
      <c r="G3" s="22"/>
      <c r="H3" s="23"/>
      <c r="I3" s="24"/>
      <c r="J3" s="23"/>
      <c r="K3" s="21"/>
      <c r="L3" s="25"/>
      <c r="M3" s="26"/>
      <c r="N3" s="27"/>
      <c r="O3" s="27"/>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row>
    <row r="4" spans="1:255" s="47" customFormat="1" ht="24" customHeight="1" x14ac:dyDescent="0.25">
      <c r="A4" s="31" t="s">
        <v>270</v>
      </c>
      <c r="B4" s="32" t="s">
        <v>271</v>
      </c>
      <c r="C4" s="33" t="s">
        <v>27</v>
      </c>
      <c r="D4" s="34" t="s">
        <v>272</v>
      </c>
      <c r="E4" s="35" t="s">
        <v>273</v>
      </c>
      <c r="F4" s="36" t="s">
        <v>274</v>
      </c>
      <c r="G4" s="37" t="s">
        <v>275</v>
      </c>
      <c r="H4" s="38" t="s">
        <v>276</v>
      </c>
      <c r="I4" s="39" t="s">
        <v>277</v>
      </c>
      <c r="J4" s="39" t="s">
        <v>278</v>
      </c>
      <c r="K4" s="39" t="s">
        <v>279</v>
      </c>
      <c r="L4" s="40" t="s">
        <v>280</v>
      </c>
      <c r="M4" s="41" t="s">
        <v>281</v>
      </c>
      <c r="N4" s="42"/>
      <c r="O4" s="43"/>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row>
    <row r="5" spans="1:255" s="47" customFormat="1" ht="12" customHeight="1" thickBot="1" x14ac:dyDescent="0.3">
      <c r="A5" s="48"/>
      <c r="B5" s="49"/>
      <c r="C5" s="50"/>
      <c r="D5" s="51"/>
      <c r="E5" s="52" t="s">
        <v>282</v>
      </c>
      <c r="F5" s="53"/>
      <c r="G5" s="54"/>
      <c r="H5" s="55"/>
      <c r="I5" s="56" t="s">
        <v>283</v>
      </c>
      <c r="J5" s="56"/>
      <c r="K5" s="56"/>
      <c r="L5" s="57"/>
      <c r="M5" s="58"/>
      <c r="N5" s="42"/>
      <c r="O5" s="43"/>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row>
    <row r="6" spans="1:255" s="67" customFormat="1" ht="24.75" customHeight="1" thickBot="1" x14ac:dyDescent="0.3">
      <c r="A6" s="59"/>
      <c r="B6" s="60"/>
      <c r="C6" s="60"/>
      <c r="D6" s="60" t="s">
        <v>284</v>
      </c>
      <c r="E6" s="61">
        <f>+E7+E12+E30+E35+E41+E50+E57+E60+E63+E67+E71+E73+E76+E84+E97+E100+E103+E107+E81</f>
        <v>11992697927</v>
      </c>
      <c r="F6" s="61">
        <f>+F7+F12+F30+F35+F41+F50+F57+F60+F63+F67+F71+F73+F76+F84+F97+F100+F103+F107+F81</f>
        <v>8928270125.7700005</v>
      </c>
      <c r="G6" s="62">
        <f>+F6/E6</f>
        <v>0.74447552836873854</v>
      </c>
      <c r="H6" s="61">
        <f>H7+H12+H30+H35+H41+H50+H57+H60+H63+H67+H71+H73+H76+H84+H97+H100+H103+H107</f>
        <v>145872486</v>
      </c>
      <c r="I6" s="61">
        <f>+I7+I12+I30+I35+I41+I50+I57+I60+I63+I67+I71+I73+I76+I84+I97+I100+I103+I107+I81</f>
        <v>2816919637</v>
      </c>
      <c r="J6" s="62">
        <f>+I6/F6</f>
        <v>0.31550564637033318</v>
      </c>
      <c r="K6" s="61">
        <f>+K7+K12+K30+K35+K41+K50+K57+K60+K63+K67+K71+K73+K76+K84+K97+K100+K103+K107+K81</f>
        <v>2912102791.2299995</v>
      </c>
      <c r="L6" s="61"/>
      <c r="M6" s="63"/>
      <c r="N6" s="64"/>
      <c r="O6" s="64"/>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row>
    <row r="7" spans="1:255" s="74" customFormat="1" ht="27" customHeight="1" thickBot="1" x14ac:dyDescent="0.3">
      <c r="A7" s="447" t="s">
        <v>285</v>
      </c>
      <c r="B7" s="448"/>
      <c r="C7" s="448"/>
      <c r="D7" s="451"/>
      <c r="E7" s="71">
        <f>SUM(E8:E11)</f>
        <v>283975000</v>
      </c>
      <c r="F7" s="71">
        <f t="shared" ref="F7:K7" si="0">SUM(F8:F11)</f>
        <v>188344111.69</v>
      </c>
      <c r="G7" s="71">
        <f t="shared" si="0"/>
        <v>1.733712982380796</v>
      </c>
      <c r="H7" s="71">
        <f t="shared" si="0"/>
        <v>0</v>
      </c>
      <c r="I7" s="71">
        <f t="shared" si="0"/>
        <v>50047412</v>
      </c>
      <c r="J7" s="72">
        <f>+I7/F7</f>
        <v>0.26572326339765912</v>
      </c>
      <c r="K7" s="71">
        <f t="shared" si="0"/>
        <v>95630888.310000002</v>
      </c>
      <c r="L7" s="73"/>
      <c r="N7" s="75"/>
      <c r="O7" s="75"/>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row>
    <row r="8" spans="1:255" s="94" customFormat="1" ht="27" customHeight="1" x14ac:dyDescent="0.25">
      <c r="A8" s="78" t="s">
        <v>286</v>
      </c>
      <c r="B8" s="79">
        <v>10</v>
      </c>
      <c r="C8" s="80" t="s">
        <v>132</v>
      </c>
      <c r="D8" s="81" t="s">
        <v>287</v>
      </c>
      <c r="E8" s="82">
        <v>6002000</v>
      </c>
      <c r="F8" s="83">
        <f t="shared" ref="F8:F14" si="1">+E8-H8-K8</f>
        <v>2676620</v>
      </c>
      <c r="G8" s="84">
        <f t="shared" ref="G8:G11" si="2">+F8/E8</f>
        <v>0.44595468177274245</v>
      </c>
      <c r="H8" s="85">
        <v>0</v>
      </c>
      <c r="I8" s="86">
        <v>2676620</v>
      </c>
      <c r="J8" s="87">
        <f>+I8/F8</f>
        <v>1</v>
      </c>
      <c r="K8" s="88">
        <v>3325380</v>
      </c>
      <c r="L8" s="89" t="s">
        <v>288</v>
      </c>
      <c r="M8" s="81" t="s">
        <v>289</v>
      </c>
      <c r="N8" s="90"/>
      <c r="O8" s="91"/>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row>
    <row r="9" spans="1:255" s="108" customFormat="1" ht="27" customHeight="1" x14ac:dyDescent="0.25">
      <c r="A9" s="95" t="s">
        <v>286</v>
      </c>
      <c r="B9" s="96">
        <v>10</v>
      </c>
      <c r="C9" s="97" t="s">
        <v>132</v>
      </c>
      <c r="D9" s="98" t="s">
        <v>290</v>
      </c>
      <c r="E9" s="99">
        <v>40000000</v>
      </c>
      <c r="F9" s="83">
        <f t="shared" si="1"/>
        <v>0</v>
      </c>
      <c r="G9" s="84">
        <f t="shared" si="2"/>
        <v>0</v>
      </c>
      <c r="H9" s="100">
        <v>0</v>
      </c>
      <c r="I9" s="101"/>
      <c r="J9" s="87">
        <v>0</v>
      </c>
      <c r="K9" s="102">
        <v>40000000</v>
      </c>
      <c r="L9" s="103" t="s">
        <v>291</v>
      </c>
      <c r="M9" s="98" t="s">
        <v>292</v>
      </c>
      <c r="N9" s="104"/>
      <c r="O9" s="105"/>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row>
    <row r="10" spans="1:255" s="108" customFormat="1" ht="27" customHeight="1" x14ac:dyDescent="0.25">
      <c r="A10" s="95" t="s">
        <v>286</v>
      </c>
      <c r="B10" s="96">
        <v>10</v>
      </c>
      <c r="C10" s="97" t="s">
        <v>132</v>
      </c>
      <c r="D10" s="98" t="s">
        <v>293</v>
      </c>
      <c r="E10" s="99">
        <v>34742000</v>
      </c>
      <c r="F10" s="83">
        <f t="shared" si="1"/>
        <v>15680266.689999998</v>
      </c>
      <c r="G10" s="84">
        <f t="shared" si="2"/>
        <v>0.4513346004835645</v>
      </c>
      <c r="H10" s="100">
        <v>0</v>
      </c>
      <c r="I10" s="109"/>
      <c r="J10" s="87">
        <v>0</v>
      </c>
      <c r="K10" s="102">
        <f>15841675.81+3220057.5</f>
        <v>19061733.310000002</v>
      </c>
      <c r="L10" s="103" t="s">
        <v>468</v>
      </c>
      <c r="M10" s="98" t="s">
        <v>294</v>
      </c>
      <c r="N10" s="104"/>
      <c r="O10" s="105"/>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row>
    <row r="11" spans="1:255" s="123" customFormat="1" ht="27" customHeight="1" thickBot="1" x14ac:dyDescent="0.3">
      <c r="A11" s="110" t="s">
        <v>286</v>
      </c>
      <c r="B11" s="111">
        <v>10</v>
      </c>
      <c r="C11" s="112" t="s">
        <v>132</v>
      </c>
      <c r="D11" s="113" t="s">
        <v>295</v>
      </c>
      <c r="E11" s="114">
        <v>203231000</v>
      </c>
      <c r="F11" s="83">
        <f t="shared" si="1"/>
        <v>169987225</v>
      </c>
      <c r="G11" s="84">
        <f t="shared" si="2"/>
        <v>0.83642370012448886</v>
      </c>
      <c r="H11" s="115">
        <v>0</v>
      </c>
      <c r="I11" s="116">
        <f>73956442-26585650</f>
        <v>47370792</v>
      </c>
      <c r="J11" s="87">
        <f t="shared" ref="J11:J78" si="3">+I11/F11</f>
        <v>0.27867265907776306</v>
      </c>
      <c r="K11" s="117">
        <v>33243775</v>
      </c>
      <c r="L11" s="118" t="s">
        <v>296</v>
      </c>
      <c r="M11" s="113" t="s">
        <v>297</v>
      </c>
      <c r="N11" s="119"/>
      <c r="O11" s="120"/>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c r="GQ11" s="122"/>
      <c r="GR11" s="122"/>
      <c r="GS11" s="122"/>
      <c r="GT11" s="122"/>
      <c r="GU11" s="122"/>
      <c r="GV11" s="122"/>
      <c r="GW11" s="122"/>
      <c r="GX11" s="122"/>
      <c r="GY11" s="122"/>
      <c r="GZ11" s="122"/>
      <c r="HA11" s="122"/>
      <c r="HB11" s="122"/>
      <c r="HC11" s="122"/>
      <c r="HD11" s="122"/>
      <c r="HE11" s="122"/>
      <c r="HF11" s="122"/>
      <c r="HG11" s="122"/>
      <c r="HH11" s="122"/>
      <c r="HI11" s="122"/>
      <c r="HJ11" s="122"/>
      <c r="HK11" s="122"/>
      <c r="HL11" s="122"/>
      <c r="HM11" s="122"/>
      <c r="HN11" s="122"/>
      <c r="HO11" s="122"/>
      <c r="HP11" s="122"/>
      <c r="HQ11" s="122"/>
      <c r="HR11" s="122"/>
      <c r="HS11" s="122"/>
      <c r="HT11" s="122"/>
      <c r="HU11" s="122"/>
      <c r="HV11" s="122"/>
      <c r="HW11" s="122"/>
      <c r="HX11" s="122"/>
      <c r="HY11" s="122"/>
      <c r="HZ11" s="122"/>
      <c r="IA11" s="122"/>
      <c r="IB11" s="122"/>
      <c r="IC11" s="122"/>
      <c r="ID11" s="122"/>
      <c r="IE11" s="122"/>
      <c r="IF11" s="122"/>
      <c r="IG11" s="122"/>
      <c r="IH11" s="122"/>
      <c r="II11" s="122"/>
      <c r="IJ11" s="122"/>
      <c r="IK11" s="122"/>
      <c r="IL11" s="122"/>
      <c r="IM11" s="122"/>
      <c r="IN11" s="122"/>
      <c r="IO11" s="122"/>
      <c r="IP11" s="122"/>
      <c r="IQ11" s="122"/>
      <c r="IR11" s="122"/>
      <c r="IS11" s="122"/>
      <c r="IT11" s="122"/>
      <c r="IU11" s="122"/>
    </row>
    <row r="12" spans="1:255" s="74" customFormat="1" ht="42" customHeight="1" thickBot="1" x14ac:dyDescent="0.3">
      <c r="A12" s="444" t="s">
        <v>298</v>
      </c>
      <c r="B12" s="445"/>
      <c r="C12" s="445"/>
      <c r="D12" s="446"/>
      <c r="E12" s="124">
        <f>SUM(E13:E29)</f>
        <v>1348643482</v>
      </c>
      <c r="F12" s="124">
        <f>SUM(F13:F29)</f>
        <v>933439326</v>
      </c>
      <c r="G12" s="125">
        <f>+F12/E12</f>
        <v>0.69213201150517256</v>
      </c>
      <c r="H12" s="126">
        <f>SUM(H13:H29)</f>
        <v>73491430</v>
      </c>
      <c r="I12" s="124">
        <f>SUM(I13:I29)</f>
        <v>336125848</v>
      </c>
      <c r="J12" s="127">
        <f>+I12/F12</f>
        <v>0.36009394358857344</v>
      </c>
      <c r="K12" s="128">
        <f>SUM(K13:K29)</f>
        <v>341712726</v>
      </c>
      <c r="L12" s="124"/>
      <c r="M12" s="129"/>
      <c r="N12" s="75"/>
      <c r="O12" s="75"/>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row>
    <row r="13" spans="1:255" s="94" customFormat="1" ht="27" customHeight="1" x14ac:dyDescent="0.25">
      <c r="A13" s="78" t="s">
        <v>299</v>
      </c>
      <c r="B13" s="131">
        <v>10</v>
      </c>
      <c r="C13" s="112">
        <v>1</v>
      </c>
      <c r="D13" s="81" t="s">
        <v>287</v>
      </c>
      <c r="E13" s="132">
        <v>4800000</v>
      </c>
      <c r="F13" s="83">
        <f t="shared" si="1"/>
        <v>0</v>
      </c>
      <c r="G13" s="84">
        <f t="shared" ref="G13:G29" si="4">+F13/E13</f>
        <v>0</v>
      </c>
      <c r="H13" s="85">
        <v>0</v>
      </c>
      <c r="I13" s="133"/>
      <c r="J13" s="87">
        <v>0</v>
      </c>
      <c r="K13" s="134">
        <v>4800000</v>
      </c>
      <c r="L13" s="135" t="s">
        <v>300</v>
      </c>
      <c r="M13" s="81" t="s">
        <v>301</v>
      </c>
      <c r="N13" s="91"/>
      <c r="O13" s="91"/>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row>
    <row r="14" spans="1:255" s="108" customFormat="1" ht="27" customHeight="1" x14ac:dyDescent="0.25">
      <c r="A14" s="95" t="s">
        <v>302</v>
      </c>
      <c r="B14" s="136">
        <v>10</v>
      </c>
      <c r="C14" s="112">
        <v>1</v>
      </c>
      <c r="D14" s="98" t="s">
        <v>303</v>
      </c>
      <c r="E14" s="99">
        <v>51992452</v>
      </c>
      <c r="F14" s="83">
        <f t="shared" si="1"/>
        <v>31516308</v>
      </c>
      <c r="G14" s="84">
        <f t="shared" si="4"/>
        <v>0.60617083418185391</v>
      </c>
      <c r="H14" s="100">
        <v>0</v>
      </c>
      <c r="I14" s="137">
        <v>5252718</v>
      </c>
      <c r="J14" s="87">
        <v>0</v>
      </c>
      <c r="K14" s="102">
        <v>20476144</v>
      </c>
      <c r="L14" s="138" t="s">
        <v>304</v>
      </c>
      <c r="M14" s="98" t="s">
        <v>305</v>
      </c>
      <c r="N14" s="105"/>
      <c r="O14" s="105"/>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row>
    <row r="15" spans="1:255" s="108" customFormat="1" ht="27" customHeight="1" x14ac:dyDescent="0.25">
      <c r="A15" s="95" t="s">
        <v>302</v>
      </c>
      <c r="B15" s="136">
        <v>10</v>
      </c>
      <c r="C15" s="112">
        <v>1</v>
      </c>
      <c r="D15" s="98" t="s">
        <v>306</v>
      </c>
      <c r="E15" s="99">
        <v>63826000</v>
      </c>
      <c r="F15" s="83">
        <f>+E15-H15-K15</f>
        <v>25002497</v>
      </c>
      <c r="G15" s="84">
        <f t="shared" si="4"/>
        <v>0.3917290289223827</v>
      </c>
      <c r="H15" s="100">
        <v>0</v>
      </c>
      <c r="I15" s="139">
        <f>23323438-3829299+1679059</f>
        <v>21173198</v>
      </c>
      <c r="J15" s="87">
        <f t="shared" si="3"/>
        <v>0.84684333728747174</v>
      </c>
      <c r="K15" s="140">
        <v>38823503</v>
      </c>
      <c r="L15" s="138" t="s">
        <v>307</v>
      </c>
      <c r="M15" s="98" t="s">
        <v>308</v>
      </c>
      <c r="N15" s="141"/>
      <c r="O15" s="105"/>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row>
    <row r="16" spans="1:255" s="146" customFormat="1" ht="27" customHeight="1" x14ac:dyDescent="0.25">
      <c r="A16" s="95" t="s">
        <v>302</v>
      </c>
      <c r="B16" s="136">
        <v>20</v>
      </c>
      <c r="C16" s="112">
        <v>2</v>
      </c>
      <c r="D16" s="98" t="s">
        <v>309</v>
      </c>
      <c r="E16" s="99">
        <v>195074000</v>
      </c>
      <c r="F16" s="83">
        <f t="shared" ref="F16:F101" si="5">+E16-H16-K16</f>
        <v>48915168</v>
      </c>
      <c r="G16" s="84">
        <f t="shared" si="4"/>
        <v>0.25075185826916963</v>
      </c>
      <c r="H16" s="100">
        <v>0</v>
      </c>
      <c r="I16" s="139">
        <v>48915168</v>
      </c>
      <c r="J16" s="87">
        <f t="shared" si="3"/>
        <v>1</v>
      </c>
      <c r="K16" s="140">
        <v>146158832</v>
      </c>
      <c r="L16" s="142" t="s">
        <v>310</v>
      </c>
      <c r="M16" s="98" t="s">
        <v>311</v>
      </c>
      <c r="N16" s="143"/>
      <c r="O16" s="143"/>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c r="EN16" s="145"/>
      <c r="EO16" s="145"/>
      <c r="EP16" s="145"/>
      <c r="EQ16" s="145"/>
      <c r="ER16" s="145"/>
      <c r="ES16" s="145"/>
      <c r="ET16" s="145"/>
      <c r="EU16" s="145"/>
      <c r="EV16" s="145"/>
      <c r="EW16" s="145"/>
      <c r="EX16" s="145"/>
      <c r="EY16" s="145"/>
      <c r="EZ16" s="145"/>
      <c r="FA16" s="145"/>
      <c r="FB16" s="145"/>
      <c r="FC16" s="145"/>
      <c r="FD16" s="145"/>
      <c r="FE16" s="145"/>
      <c r="FF16" s="145"/>
      <c r="FG16" s="145"/>
      <c r="FH16" s="145"/>
      <c r="FI16" s="145"/>
      <c r="FJ16" s="145"/>
      <c r="FK16" s="145"/>
      <c r="FL16" s="145"/>
      <c r="FM16" s="145"/>
      <c r="FN16" s="145"/>
      <c r="FO16" s="145"/>
      <c r="FP16" s="145"/>
      <c r="FQ16" s="145"/>
      <c r="FR16" s="145"/>
      <c r="FS16" s="145"/>
      <c r="FT16" s="145"/>
      <c r="FU16" s="145"/>
      <c r="FV16" s="145"/>
      <c r="FW16" s="145"/>
      <c r="FX16" s="145"/>
      <c r="FY16" s="145"/>
      <c r="FZ16" s="145"/>
      <c r="GA16" s="145"/>
      <c r="GB16" s="145"/>
      <c r="GC16" s="145"/>
      <c r="GD16" s="145"/>
      <c r="GE16" s="145"/>
      <c r="GF16" s="145"/>
      <c r="GG16" s="145"/>
      <c r="GH16" s="145"/>
      <c r="GI16" s="145"/>
      <c r="GJ16" s="145"/>
      <c r="GK16" s="145"/>
      <c r="GL16" s="145"/>
      <c r="GM16" s="145"/>
      <c r="GN16" s="145"/>
      <c r="GO16" s="145"/>
      <c r="GP16" s="145"/>
      <c r="GQ16" s="145"/>
      <c r="GR16" s="145"/>
      <c r="GS16" s="145"/>
      <c r="GT16" s="145"/>
      <c r="GU16" s="145"/>
      <c r="GV16" s="145"/>
      <c r="GW16" s="145"/>
      <c r="GX16" s="145"/>
      <c r="GY16" s="145"/>
      <c r="GZ16" s="145"/>
      <c r="HA16" s="145"/>
      <c r="HB16" s="145"/>
      <c r="HC16" s="145"/>
      <c r="HD16" s="145"/>
      <c r="HE16" s="145"/>
      <c r="HF16" s="145"/>
      <c r="HG16" s="145"/>
      <c r="HH16" s="145"/>
      <c r="HI16" s="145"/>
      <c r="HJ16" s="145"/>
      <c r="HK16" s="145"/>
      <c r="HL16" s="145"/>
      <c r="HM16" s="145"/>
      <c r="HN16" s="145"/>
      <c r="HO16" s="145"/>
      <c r="HP16" s="145"/>
      <c r="HQ16" s="145"/>
      <c r="HR16" s="145"/>
      <c r="HS16" s="145"/>
      <c r="HT16" s="145"/>
      <c r="HU16" s="145"/>
      <c r="HV16" s="145"/>
      <c r="HW16" s="145"/>
      <c r="HX16" s="145"/>
      <c r="HY16" s="145"/>
      <c r="HZ16" s="145"/>
      <c r="IA16" s="145"/>
      <c r="IB16" s="145"/>
      <c r="IC16" s="145"/>
      <c r="ID16" s="145"/>
      <c r="IE16" s="145"/>
      <c r="IF16" s="145"/>
      <c r="IG16" s="145"/>
      <c r="IH16" s="145"/>
      <c r="II16" s="145"/>
      <c r="IJ16" s="145"/>
      <c r="IK16" s="145"/>
      <c r="IL16" s="145"/>
      <c r="IM16" s="145"/>
      <c r="IN16" s="145"/>
      <c r="IO16" s="145"/>
      <c r="IP16" s="145"/>
      <c r="IQ16" s="145"/>
      <c r="IR16" s="145"/>
      <c r="IS16" s="145"/>
      <c r="IT16" s="145"/>
      <c r="IU16" s="145"/>
    </row>
    <row r="17" spans="1:255" s="146" customFormat="1" ht="27" customHeight="1" x14ac:dyDescent="0.25">
      <c r="A17" s="95" t="s">
        <v>302</v>
      </c>
      <c r="B17" s="136">
        <v>10</v>
      </c>
      <c r="C17" s="112">
        <v>1</v>
      </c>
      <c r="D17" s="98" t="s">
        <v>312</v>
      </c>
      <c r="E17" s="99">
        <v>11848000</v>
      </c>
      <c r="F17" s="83">
        <f t="shared" si="5"/>
        <v>0</v>
      </c>
      <c r="G17" s="84">
        <f t="shared" si="4"/>
        <v>0</v>
      </c>
      <c r="H17" s="100">
        <v>0</v>
      </c>
      <c r="I17" s="133"/>
      <c r="J17" s="87">
        <v>0</v>
      </c>
      <c r="K17" s="140">
        <v>11848000</v>
      </c>
      <c r="L17" s="142" t="s">
        <v>313</v>
      </c>
      <c r="M17" s="98" t="s">
        <v>314</v>
      </c>
      <c r="N17" s="143"/>
      <c r="O17" s="143"/>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c r="EK17" s="145"/>
      <c r="EL17" s="145"/>
      <c r="EM17" s="145"/>
      <c r="EN17" s="145"/>
      <c r="EO17" s="145"/>
      <c r="EP17" s="145"/>
      <c r="EQ17" s="145"/>
      <c r="ER17" s="145"/>
      <c r="ES17" s="145"/>
      <c r="ET17" s="145"/>
      <c r="EU17" s="145"/>
      <c r="EV17" s="145"/>
      <c r="EW17" s="145"/>
      <c r="EX17" s="145"/>
      <c r="EY17" s="145"/>
      <c r="EZ17" s="145"/>
      <c r="FA17" s="145"/>
      <c r="FB17" s="145"/>
      <c r="FC17" s="145"/>
      <c r="FD17" s="145"/>
      <c r="FE17" s="145"/>
      <c r="FF17" s="145"/>
      <c r="FG17" s="145"/>
      <c r="FH17" s="145"/>
      <c r="FI17" s="145"/>
      <c r="FJ17" s="145"/>
      <c r="FK17" s="145"/>
      <c r="FL17" s="145"/>
      <c r="FM17" s="145"/>
      <c r="FN17" s="145"/>
      <c r="FO17" s="145"/>
      <c r="FP17" s="145"/>
      <c r="FQ17" s="145"/>
      <c r="FR17" s="145"/>
      <c r="FS17" s="145"/>
      <c r="FT17" s="145"/>
      <c r="FU17" s="145"/>
      <c r="FV17" s="145"/>
      <c r="FW17" s="145"/>
      <c r="FX17" s="145"/>
      <c r="FY17" s="145"/>
      <c r="FZ17" s="145"/>
      <c r="GA17" s="145"/>
      <c r="GB17" s="145"/>
      <c r="GC17" s="145"/>
      <c r="GD17" s="145"/>
      <c r="GE17" s="145"/>
      <c r="GF17" s="145"/>
      <c r="GG17" s="145"/>
      <c r="GH17" s="145"/>
      <c r="GI17" s="145"/>
      <c r="GJ17" s="145"/>
      <c r="GK17" s="145"/>
      <c r="GL17" s="145"/>
      <c r="GM17" s="145"/>
      <c r="GN17" s="145"/>
      <c r="GO17" s="145"/>
      <c r="GP17" s="145"/>
      <c r="GQ17" s="145"/>
      <c r="GR17" s="145"/>
      <c r="GS17" s="145"/>
      <c r="GT17" s="145"/>
      <c r="GU17" s="145"/>
      <c r="GV17" s="145"/>
      <c r="GW17" s="145"/>
      <c r="GX17" s="145"/>
      <c r="GY17" s="145"/>
      <c r="GZ17" s="145"/>
      <c r="HA17" s="145"/>
      <c r="HB17" s="145"/>
      <c r="HC17" s="145"/>
      <c r="HD17" s="145"/>
      <c r="HE17" s="145"/>
      <c r="HF17" s="145"/>
      <c r="HG17" s="145"/>
      <c r="HH17" s="145"/>
      <c r="HI17" s="145"/>
      <c r="HJ17" s="145"/>
      <c r="HK17" s="145"/>
      <c r="HL17" s="145"/>
      <c r="HM17" s="145"/>
      <c r="HN17" s="145"/>
      <c r="HO17" s="145"/>
      <c r="HP17" s="145"/>
      <c r="HQ17" s="145"/>
      <c r="HR17" s="145"/>
      <c r="HS17" s="145"/>
      <c r="HT17" s="145"/>
      <c r="HU17" s="145"/>
      <c r="HV17" s="145"/>
      <c r="HW17" s="145"/>
      <c r="HX17" s="145"/>
      <c r="HY17" s="145"/>
      <c r="HZ17" s="145"/>
      <c r="IA17" s="145"/>
      <c r="IB17" s="145"/>
      <c r="IC17" s="145"/>
      <c r="ID17" s="145"/>
      <c r="IE17" s="145"/>
      <c r="IF17" s="145"/>
      <c r="IG17" s="145"/>
      <c r="IH17" s="145"/>
      <c r="II17" s="145"/>
      <c r="IJ17" s="145"/>
      <c r="IK17" s="145"/>
      <c r="IL17" s="145"/>
      <c r="IM17" s="145"/>
      <c r="IN17" s="145"/>
      <c r="IO17" s="145"/>
      <c r="IP17" s="145"/>
      <c r="IQ17" s="145"/>
      <c r="IR17" s="145"/>
      <c r="IS17" s="145"/>
      <c r="IT17" s="145"/>
      <c r="IU17" s="145"/>
    </row>
    <row r="18" spans="1:255" s="146" customFormat="1" ht="27" customHeight="1" x14ac:dyDescent="0.25">
      <c r="A18" s="95" t="s">
        <v>302</v>
      </c>
      <c r="B18" s="136">
        <v>10</v>
      </c>
      <c r="C18" s="112">
        <v>1</v>
      </c>
      <c r="D18" s="98" t="s">
        <v>290</v>
      </c>
      <c r="E18" s="99">
        <v>15000000</v>
      </c>
      <c r="F18" s="83">
        <f t="shared" si="5"/>
        <v>15000000</v>
      </c>
      <c r="G18" s="84">
        <f t="shared" si="4"/>
        <v>1</v>
      </c>
      <c r="H18" s="100">
        <v>0</v>
      </c>
      <c r="I18" s="133"/>
      <c r="J18" s="87">
        <f t="shared" si="3"/>
        <v>0</v>
      </c>
      <c r="K18" s="102">
        <v>0</v>
      </c>
      <c r="L18" s="147" t="s">
        <v>315</v>
      </c>
      <c r="M18" s="98" t="s">
        <v>316</v>
      </c>
      <c r="N18" s="143"/>
      <c r="O18" s="143"/>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c r="EN18" s="145"/>
      <c r="EO18" s="145"/>
      <c r="EP18" s="145"/>
      <c r="EQ18" s="145"/>
      <c r="ER18" s="145"/>
      <c r="ES18" s="145"/>
      <c r="ET18" s="145"/>
      <c r="EU18" s="145"/>
      <c r="EV18" s="145"/>
      <c r="EW18" s="145"/>
      <c r="EX18" s="145"/>
      <c r="EY18" s="145"/>
      <c r="EZ18" s="145"/>
      <c r="FA18" s="145"/>
      <c r="FB18" s="145"/>
      <c r="FC18" s="145"/>
      <c r="FD18" s="145"/>
      <c r="FE18" s="145"/>
      <c r="FF18" s="145"/>
      <c r="FG18" s="145"/>
      <c r="FH18" s="145"/>
      <c r="FI18" s="145"/>
      <c r="FJ18" s="145"/>
      <c r="FK18" s="145"/>
      <c r="FL18" s="145"/>
      <c r="FM18" s="145"/>
      <c r="FN18" s="145"/>
      <c r="FO18" s="145"/>
      <c r="FP18" s="145"/>
      <c r="FQ18" s="145"/>
      <c r="FR18" s="145"/>
      <c r="FS18" s="145"/>
      <c r="FT18" s="145"/>
      <c r="FU18" s="145"/>
      <c r="FV18" s="145"/>
      <c r="FW18" s="145"/>
      <c r="FX18" s="145"/>
      <c r="FY18" s="145"/>
      <c r="FZ18" s="145"/>
      <c r="GA18" s="145"/>
      <c r="GB18" s="145"/>
      <c r="GC18" s="145"/>
      <c r="GD18" s="145"/>
      <c r="GE18" s="145"/>
      <c r="GF18" s="145"/>
      <c r="GG18" s="145"/>
      <c r="GH18" s="145"/>
      <c r="GI18" s="145"/>
      <c r="GJ18" s="145"/>
      <c r="GK18" s="145"/>
      <c r="GL18" s="145"/>
      <c r="GM18" s="145"/>
      <c r="GN18" s="145"/>
      <c r="GO18" s="145"/>
      <c r="GP18" s="145"/>
      <c r="GQ18" s="145"/>
      <c r="GR18" s="145"/>
      <c r="GS18" s="145"/>
      <c r="GT18" s="145"/>
      <c r="GU18" s="145"/>
      <c r="GV18" s="145"/>
      <c r="GW18" s="145"/>
      <c r="GX18" s="145"/>
      <c r="GY18" s="145"/>
      <c r="GZ18" s="145"/>
      <c r="HA18" s="145"/>
      <c r="HB18" s="145"/>
      <c r="HC18" s="145"/>
      <c r="HD18" s="145"/>
      <c r="HE18" s="145"/>
      <c r="HF18" s="145"/>
      <c r="HG18" s="145"/>
      <c r="HH18" s="145"/>
      <c r="HI18" s="145"/>
      <c r="HJ18" s="145"/>
      <c r="HK18" s="145"/>
      <c r="HL18" s="145"/>
      <c r="HM18" s="145"/>
      <c r="HN18" s="145"/>
      <c r="HO18" s="145"/>
      <c r="HP18" s="145"/>
      <c r="HQ18" s="145"/>
      <c r="HR18" s="145"/>
      <c r="HS18" s="145"/>
      <c r="HT18" s="145"/>
      <c r="HU18" s="145"/>
      <c r="HV18" s="145"/>
      <c r="HW18" s="145"/>
      <c r="HX18" s="145"/>
      <c r="HY18" s="145"/>
      <c r="HZ18" s="145"/>
      <c r="IA18" s="145"/>
      <c r="IB18" s="145"/>
      <c r="IC18" s="145"/>
      <c r="ID18" s="145"/>
      <c r="IE18" s="145"/>
      <c r="IF18" s="145"/>
      <c r="IG18" s="145"/>
      <c r="IH18" s="145"/>
      <c r="II18" s="145"/>
      <c r="IJ18" s="145"/>
      <c r="IK18" s="145"/>
      <c r="IL18" s="145"/>
      <c r="IM18" s="145"/>
      <c r="IN18" s="145"/>
      <c r="IO18" s="145"/>
      <c r="IP18" s="145"/>
      <c r="IQ18" s="145"/>
      <c r="IR18" s="145"/>
      <c r="IS18" s="145"/>
      <c r="IT18" s="145"/>
      <c r="IU18" s="145"/>
    </row>
    <row r="19" spans="1:255" s="108" customFormat="1" ht="27" customHeight="1" x14ac:dyDescent="0.25">
      <c r="A19" s="95" t="s">
        <v>302</v>
      </c>
      <c r="B19" s="136">
        <v>10</v>
      </c>
      <c r="C19" s="112">
        <v>1</v>
      </c>
      <c r="D19" s="98" t="s">
        <v>317</v>
      </c>
      <c r="E19" s="99">
        <v>4202172</v>
      </c>
      <c r="F19" s="83">
        <f t="shared" si="5"/>
        <v>0</v>
      </c>
      <c r="G19" s="84">
        <f t="shared" si="4"/>
        <v>0</v>
      </c>
      <c r="H19" s="100">
        <v>4202172</v>
      </c>
      <c r="I19" s="133"/>
      <c r="J19" s="87">
        <v>0</v>
      </c>
      <c r="K19" s="102"/>
      <c r="L19" s="138"/>
      <c r="M19" s="98" t="s">
        <v>318</v>
      </c>
      <c r="N19" s="105"/>
      <c r="O19" s="105"/>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row>
    <row r="20" spans="1:255" s="108" customFormat="1" ht="27" customHeight="1" x14ac:dyDescent="0.25">
      <c r="A20" s="95" t="s">
        <v>302</v>
      </c>
      <c r="B20" s="136">
        <v>20</v>
      </c>
      <c r="C20" s="112">
        <v>2</v>
      </c>
      <c r="D20" s="98" t="s">
        <v>319</v>
      </c>
      <c r="E20" s="99">
        <v>60923800</v>
      </c>
      <c r="F20" s="83">
        <f t="shared" si="5"/>
        <v>60899425</v>
      </c>
      <c r="G20" s="84">
        <f t="shared" si="4"/>
        <v>0.99959991005157267</v>
      </c>
      <c r="H20" s="100">
        <v>0</v>
      </c>
      <c r="I20" s="133"/>
      <c r="J20" s="87">
        <v>0</v>
      </c>
      <c r="K20" s="102">
        <v>24375</v>
      </c>
      <c r="L20" s="138" t="s">
        <v>320</v>
      </c>
      <c r="M20" s="98" t="s">
        <v>321</v>
      </c>
      <c r="N20" s="105"/>
      <c r="O20" s="105"/>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row>
    <row r="21" spans="1:255" s="108" customFormat="1" ht="27" customHeight="1" x14ac:dyDescent="0.25">
      <c r="A21" s="95" t="s">
        <v>302</v>
      </c>
      <c r="B21" s="136">
        <v>10</v>
      </c>
      <c r="C21" s="112">
        <v>1</v>
      </c>
      <c r="D21" s="98" t="s">
        <v>322</v>
      </c>
      <c r="E21" s="99">
        <v>687125400</v>
      </c>
      <c r="F21" s="83">
        <f t="shared" si="5"/>
        <v>687125400</v>
      </c>
      <c r="G21" s="84">
        <f t="shared" si="4"/>
        <v>1</v>
      </c>
      <c r="H21" s="100">
        <v>0</v>
      </c>
      <c r="I21" s="148">
        <f>150547608+2882120+52036162+11130728+4088526</f>
        <v>220685144</v>
      </c>
      <c r="J21" s="87">
        <f t="shared" si="3"/>
        <v>0.32117157072057007</v>
      </c>
      <c r="K21" s="102">
        <v>0</v>
      </c>
      <c r="L21" s="98" t="s">
        <v>323</v>
      </c>
      <c r="M21" s="98" t="s">
        <v>324</v>
      </c>
      <c r="N21" s="105"/>
      <c r="O21" s="105"/>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row>
    <row r="22" spans="1:255" s="146" customFormat="1" ht="27" customHeight="1" x14ac:dyDescent="0.25">
      <c r="A22" s="95" t="s">
        <v>302</v>
      </c>
      <c r="B22" s="136">
        <v>10</v>
      </c>
      <c r="C22" s="112" t="s">
        <v>325</v>
      </c>
      <c r="D22" s="98" t="s">
        <v>322</v>
      </c>
      <c r="E22" s="99">
        <f>14300000-14300000</f>
        <v>0</v>
      </c>
      <c r="F22" s="149">
        <f t="shared" si="5"/>
        <v>0</v>
      </c>
      <c r="G22" s="84">
        <v>0</v>
      </c>
      <c r="H22" s="100">
        <v>0</v>
      </c>
      <c r="I22" s="150"/>
      <c r="J22" s="87" t="e">
        <f t="shared" si="3"/>
        <v>#DIV/0!</v>
      </c>
      <c r="K22" s="102">
        <v>0</v>
      </c>
      <c r="L22" s="151" t="s">
        <v>326</v>
      </c>
      <c r="M22" s="98" t="s">
        <v>327</v>
      </c>
      <c r="N22" s="143"/>
      <c r="O22" s="143"/>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c r="EM22" s="145"/>
      <c r="EN22" s="145"/>
      <c r="EO22" s="145"/>
      <c r="EP22" s="145"/>
      <c r="EQ22" s="145"/>
      <c r="ER22" s="145"/>
      <c r="ES22" s="145"/>
      <c r="ET22" s="145"/>
      <c r="EU22" s="145"/>
      <c r="EV22" s="145"/>
      <c r="EW22" s="145"/>
      <c r="EX22" s="145"/>
      <c r="EY22" s="145"/>
      <c r="EZ22" s="145"/>
      <c r="FA22" s="145"/>
      <c r="FB22" s="145"/>
      <c r="FC22" s="145"/>
      <c r="FD22" s="145"/>
      <c r="FE22" s="145"/>
      <c r="FF22" s="145"/>
      <c r="FG22" s="145"/>
      <c r="FH22" s="145"/>
      <c r="FI22" s="145"/>
      <c r="FJ22" s="145"/>
      <c r="FK22" s="145"/>
      <c r="FL22" s="145"/>
      <c r="FM22" s="145"/>
      <c r="FN22" s="145"/>
      <c r="FO22" s="145"/>
      <c r="FP22" s="145"/>
      <c r="FQ22" s="145"/>
      <c r="FR22" s="145"/>
      <c r="FS22" s="145"/>
      <c r="FT22" s="145"/>
      <c r="FU22" s="145"/>
      <c r="FV22" s="145"/>
      <c r="FW22" s="145"/>
      <c r="FX22" s="145"/>
      <c r="FY22" s="145"/>
      <c r="FZ22" s="145"/>
      <c r="GA22" s="145"/>
      <c r="GB22" s="145"/>
      <c r="GC22" s="145"/>
      <c r="GD22" s="145"/>
      <c r="GE22" s="145"/>
      <c r="GF22" s="145"/>
      <c r="GG22" s="145"/>
      <c r="GH22" s="145"/>
      <c r="GI22" s="145"/>
      <c r="GJ22" s="145"/>
      <c r="GK22" s="145"/>
      <c r="GL22" s="145"/>
      <c r="GM22" s="145"/>
      <c r="GN22" s="145"/>
      <c r="GO22" s="145"/>
      <c r="GP22" s="145"/>
      <c r="GQ22" s="145"/>
      <c r="GR22" s="145"/>
      <c r="GS22" s="145"/>
      <c r="GT22" s="145"/>
      <c r="GU22" s="145"/>
      <c r="GV22" s="145"/>
      <c r="GW22" s="145"/>
      <c r="GX22" s="145"/>
      <c r="GY22" s="145"/>
      <c r="GZ22" s="145"/>
      <c r="HA22" s="145"/>
      <c r="HB22" s="145"/>
      <c r="HC22" s="145"/>
      <c r="HD22" s="145"/>
      <c r="HE22" s="145"/>
      <c r="HF22" s="145"/>
      <c r="HG22" s="145"/>
      <c r="HH22" s="145"/>
      <c r="HI22" s="145"/>
      <c r="HJ22" s="145"/>
      <c r="HK22" s="145"/>
      <c r="HL22" s="145"/>
      <c r="HM22" s="145"/>
      <c r="HN22" s="145"/>
      <c r="HO22" s="145"/>
      <c r="HP22" s="145"/>
      <c r="HQ22" s="145"/>
      <c r="HR22" s="145"/>
      <c r="HS22" s="145"/>
      <c r="HT22" s="145"/>
      <c r="HU22" s="145"/>
      <c r="HV22" s="145"/>
      <c r="HW22" s="145"/>
      <c r="HX22" s="145"/>
      <c r="HY22" s="145"/>
      <c r="HZ22" s="145"/>
      <c r="IA22" s="145"/>
      <c r="IB22" s="145"/>
      <c r="IC22" s="145"/>
      <c r="ID22" s="145"/>
      <c r="IE22" s="145"/>
      <c r="IF22" s="145"/>
      <c r="IG22" s="145"/>
      <c r="IH22" s="145"/>
      <c r="II22" s="145"/>
      <c r="IJ22" s="145"/>
      <c r="IK22" s="145"/>
      <c r="IL22" s="145"/>
      <c r="IM22" s="145"/>
      <c r="IN22" s="145"/>
      <c r="IO22" s="145"/>
      <c r="IP22" s="145"/>
      <c r="IQ22" s="145"/>
      <c r="IR22" s="145"/>
      <c r="IS22" s="145"/>
      <c r="IT22" s="145"/>
      <c r="IU22" s="145"/>
    </row>
    <row r="23" spans="1:255" s="146" customFormat="1" ht="27" customHeight="1" x14ac:dyDescent="0.25">
      <c r="A23" s="95" t="s">
        <v>302</v>
      </c>
      <c r="B23" s="136">
        <v>10</v>
      </c>
      <c r="C23" s="112" t="s">
        <v>325</v>
      </c>
      <c r="D23" s="98" t="s">
        <v>322</v>
      </c>
      <c r="E23" s="99">
        <v>5424320</v>
      </c>
      <c r="F23" s="149">
        <f t="shared" si="5"/>
        <v>5157807</v>
      </c>
      <c r="G23" s="84">
        <f t="shared" si="4"/>
        <v>0.95086702111969801</v>
      </c>
      <c r="H23" s="100">
        <v>266513</v>
      </c>
      <c r="I23" s="152">
        <v>0</v>
      </c>
      <c r="J23" s="87">
        <f t="shared" si="3"/>
        <v>0</v>
      </c>
      <c r="K23" s="102">
        <v>0</v>
      </c>
      <c r="L23" s="151" t="s">
        <v>326</v>
      </c>
      <c r="M23" s="98" t="s">
        <v>328</v>
      </c>
      <c r="N23" s="143"/>
      <c r="O23" s="143"/>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5"/>
      <c r="DM23" s="145"/>
      <c r="DN23" s="145"/>
      <c r="DO23" s="145"/>
      <c r="DP23" s="145"/>
      <c r="DQ23" s="145"/>
      <c r="DR23" s="145"/>
      <c r="DS23" s="145"/>
      <c r="DT23" s="145"/>
      <c r="DU23" s="145"/>
      <c r="DV23" s="145"/>
      <c r="DW23" s="145"/>
      <c r="DX23" s="145"/>
      <c r="DY23" s="145"/>
      <c r="DZ23" s="145"/>
      <c r="EA23" s="145"/>
      <c r="EB23" s="145"/>
      <c r="EC23" s="145"/>
      <c r="ED23" s="145"/>
      <c r="EE23" s="145"/>
      <c r="EF23" s="145"/>
      <c r="EG23" s="145"/>
      <c r="EH23" s="145"/>
      <c r="EI23" s="145"/>
      <c r="EJ23" s="145"/>
      <c r="EK23" s="145"/>
      <c r="EL23" s="145"/>
      <c r="EM23" s="145"/>
      <c r="EN23" s="145"/>
      <c r="EO23" s="145"/>
      <c r="EP23" s="145"/>
      <c r="EQ23" s="145"/>
      <c r="ER23" s="145"/>
      <c r="ES23" s="145"/>
      <c r="ET23" s="145"/>
      <c r="EU23" s="145"/>
      <c r="EV23" s="145"/>
      <c r="EW23" s="145"/>
      <c r="EX23" s="145"/>
      <c r="EY23" s="145"/>
      <c r="EZ23" s="145"/>
      <c r="FA23" s="145"/>
      <c r="FB23" s="145"/>
      <c r="FC23" s="145"/>
      <c r="FD23" s="145"/>
      <c r="FE23" s="145"/>
      <c r="FF23" s="145"/>
      <c r="FG23" s="145"/>
      <c r="FH23" s="145"/>
      <c r="FI23" s="145"/>
      <c r="FJ23" s="145"/>
      <c r="FK23" s="145"/>
      <c r="FL23" s="145"/>
      <c r="FM23" s="145"/>
      <c r="FN23" s="145"/>
      <c r="FO23" s="145"/>
      <c r="FP23" s="145"/>
      <c r="FQ23" s="145"/>
      <c r="FR23" s="145"/>
      <c r="FS23" s="145"/>
      <c r="FT23" s="145"/>
      <c r="FU23" s="145"/>
      <c r="FV23" s="145"/>
      <c r="FW23" s="145"/>
      <c r="FX23" s="145"/>
      <c r="FY23" s="145"/>
      <c r="FZ23" s="145"/>
      <c r="GA23" s="145"/>
      <c r="GB23" s="145"/>
      <c r="GC23" s="145"/>
      <c r="GD23" s="145"/>
      <c r="GE23" s="145"/>
      <c r="GF23" s="145"/>
      <c r="GG23" s="145"/>
      <c r="GH23" s="145"/>
      <c r="GI23" s="145"/>
      <c r="GJ23" s="145"/>
      <c r="GK23" s="145"/>
      <c r="GL23" s="145"/>
      <c r="GM23" s="145"/>
      <c r="GN23" s="145"/>
      <c r="GO23" s="145"/>
      <c r="GP23" s="145"/>
      <c r="GQ23" s="145"/>
      <c r="GR23" s="145"/>
      <c r="GS23" s="145"/>
      <c r="GT23" s="145"/>
      <c r="GU23" s="145"/>
      <c r="GV23" s="145"/>
      <c r="GW23" s="145"/>
      <c r="GX23" s="145"/>
      <c r="GY23" s="145"/>
      <c r="GZ23" s="145"/>
      <c r="HA23" s="145"/>
      <c r="HB23" s="145"/>
      <c r="HC23" s="145"/>
      <c r="HD23" s="145"/>
      <c r="HE23" s="145"/>
      <c r="HF23" s="145"/>
      <c r="HG23" s="145"/>
      <c r="HH23" s="145"/>
      <c r="HI23" s="145"/>
      <c r="HJ23" s="145"/>
      <c r="HK23" s="145"/>
      <c r="HL23" s="145"/>
      <c r="HM23" s="145"/>
      <c r="HN23" s="145"/>
      <c r="HO23" s="145"/>
      <c r="HP23" s="145"/>
      <c r="HQ23" s="145"/>
      <c r="HR23" s="145"/>
      <c r="HS23" s="145"/>
      <c r="HT23" s="145"/>
      <c r="HU23" s="145"/>
      <c r="HV23" s="145"/>
      <c r="HW23" s="145"/>
      <c r="HX23" s="145"/>
      <c r="HY23" s="145"/>
      <c r="HZ23" s="145"/>
      <c r="IA23" s="145"/>
      <c r="IB23" s="145"/>
      <c r="IC23" s="145"/>
      <c r="ID23" s="145"/>
      <c r="IE23" s="145"/>
      <c r="IF23" s="145"/>
      <c r="IG23" s="145"/>
      <c r="IH23" s="145"/>
      <c r="II23" s="145"/>
      <c r="IJ23" s="145"/>
      <c r="IK23" s="145"/>
      <c r="IL23" s="145"/>
      <c r="IM23" s="145"/>
      <c r="IN23" s="145"/>
      <c r="IO23" s="145"/>
      <c r="IP23" s="145"/>
      <c r="IQ23" s="145"/>
      <c r="IR23" s="145"/>
      <c r="IS23" s="145"/>
      <c r="IT23" s="145"/>
      <c r="IU23" s="145"/>
    </row>
    <row r="24" spans="1:255" s="146" customFormat="1" ht="27" customHeight="1" x14ac:dyDescent="0.25">
      <c r="A24" s="95" t="s">
        <v>302</v>
      </c>
      <c r="B24" s="136">
        <v>10</v>
      </c>
      <c r="C24" s="112" t="s">
        <v>325</v>
      </c>
      <c r="D24" s="98" t="s">
        <v>322</v>
      </c>
      <c r="E24" s="99">
        <v>12293477</v>
      </c>
      <c r="F24" s="149">
        <f t="shared" si="5"/>
        <v>8976959</v>
      </c>
      <c r="G24" s="84">
        <f t="shared" si="4"/>
        <v>0.73022131981049787</v>
      </c>
      <c r="H24" s="100">
        <v>0</v>
      </c>
      <c r="I24" s="152"/>
      <c r="J24" s="87">
        <f t="shared" si="3"/>
        <v>0</v>
      </c>
      <c r="K24" s="140">
        <v>3316518</v>
      </c>
      <c r="L24" s="151" t="s">
        <v>329</v>
      </c>
      <c r="M24" s="98" t="s">
        <v>330</v>
      </c>
      <c r="N24" s="143"/>
      <c r="O24" s="143"/>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c r="EM24" s="145"/>
      <c r="EN24" s="145"/>
      <c r="EO24" s="145"/>
      <c r="EP24" s="145"/>
      <c r="EQ24" s="145"/>
      <c r="ER24" s="145"/>
      <c r="ES24" s="145"/>
      <c r="ET24" s="145"/>
      <c r="EU24" s="145"/>
      <c r="EV24" s="145"/>
      <c r="EW24" s="145"/>
      <c r="EX24" s="145"/>
      <c r="EY24" s="145"/>
      <c r="EZ24" s="145"/>
      <c r="FA24" s="145"/>
      <c r="FB24" s="145"/>
      <c r="FC24" s="145"/>
      <c r="FD24" s="145"/>
      <c r="FE24" s="145"/>
      <c r="FF24" s="145"/>
      <c r="FG24" s="145"/>
      <c r="FH24" s="145"/>
      <c r="FI24" s="145"/>
      <c r="FJ24" s="145"/>
      <c r="FK24" s="145"/>
      <c r="FL24" s="145"/>
      <c r="FM24" s="145"/>
      <c r="FN24" s="145"/>
      <c r="FO24" s="145"/>
      <c r="FP24" s="145"/>
      <c r="FQ24" s="145"/>
      <c r="FR24" s="145"/>
      <c r="FS24" s="145"/>
      <c r="FT24" s="145"/>
      <c r="FU24" s="145"/>
      <c r="FV24" s="145"/>
      <c r="FW24" s="145"/>
      <c r="FX24" s="145"/>
      <c r="FY24" s="145"/>
      <c r="FZ24" s="145"/>
      <c r="GA24" s="145"/>
      <c r="GB24" s="145"/>
      <c r="GC24" s="145"/>
      <c r="GD24" s="145"/>
      <c r="GE24" s="145"/>
      <c r="GF24" s="145"/>
      <c r="GG24" s="145"/>
      <c r="GH24" s="145"/>
      <c r="GI24" s="145"/>
      <c r="GJ24" s="145"/>
      <c r="GK24" s="145"/>
      <c r="GL24" s="145"/>
      <c r="GM24" s="145"/>
      <c r="GN24" s="145"/>
      <c r="GO24" s="145"/>
      <c r="GP24" s="145"/>
      <c r="GQ24" s="145"/>
      <c r="GR24" s="145"/>
      <c r="GS24" s="145"/>
      <c r="GT24" s="145"/>
      <c r="GU24" s="145"/>
      <c r="GV24" s="145"/>
      <c r="GW24" s="145"/>
      <c r="GX24" s="145"/>
      <c r="GY24" s="145"/>
      <c r="GZ24" s="145"/>
      <c r="HA24" s="145"/>
      <c r="HB24" s="145"/>
      <c r="HC24" s="145"/>
      <c r="HD24" s="145"/>
      <c r="HE24" s="145"/>
      <c r="HF24" s="145"/>
      <c r="HG24" s="145"/>
      <c r="HH24" s="145"/>
      <c r="HI24" s="145"/>
      <c r="HJ24" s="145"/>
      <c r="HK24" s="145"/>
      <c r="HL24" s="145"/>
      <c r="HM24" s="145"/>
      <c r="HN24" s="145"/>
      <c r="HO24" s="145"/>
      <c r="HP24" s="145"/>
      <c r="HQ24" s="145"/>
      <c r="HR24" s="145"/>
      <c r="HS24" s="145"/>
      <c r="HT24" s="145"/>
      <c r="HU24" s="145"/>
      <c r="HV24" s="145"/>
      <c r="HW24" s="145"/>
      <c r="HX24" s="145"/>
      <c r="HY24" s="145"/>
      <c r="HZ24" s="145"/>
      <c r="IA24" s="145"/>
      <c r="IB24" s="145"/>
      <c r="IC24" s="145"/>
      <c r="ID24" s="145"/>
      <c r="IE24" s="145"/>
      <c r="IF24" s="145"/>
      <c r="IG24" s="145"/>
      <c r="IH24" s="145"/>
      <c r="II24" s="145"/>
      <c r="IJ24" s="145"/>
      <c r="IK24" s="145"/>
      <c r="IL24" s="145"/>
      <c r="IM24" s="145"/>
      <c r="IN24" s="145"/>
      <c r="IO24" s="145"/>
      <c r="IP24" s="145"/>
      <c r="IQ24" s="145"/>
      <c r="IR24" s="145"/>
      <c r="IS24" s="145"/>
      <c r="IT24" s="145"/>
      <c r="IU24" s="145"/>
    </row>
    <row r="25" spans="1:255" s="146" customFormat="1" ht="27" customHeight="1" x14ac:dyDescent="0.25">
      <c r="A25" s="95" t="s">
        <v>302</v>
      </c>
      <c r="B25" s="136">
        <v>10</v>
      </c>
      <c r="C25" s="112" t="s">
        <v>85</v>
      </c>
      <c r="D25" s="98" t="s">
        <v>322</v>
      </c>
      <c r="E25" s="99">
        <v>5883592</v>
      </c>
      <c r="F25" s="149">
        <f t="shared" si="5"/>
        <v>5883592</v>
      </c>
      <c r="G25" s="84">
        <f t="shared" si="4"/>
        <v>1</v>
      </c>
      <c r="H25" s="100">
        <v>0</v>
      </c>
      <c r="I25" s="150"/>
      <c r="J25" s="87">
        <f t="shared" si="3"/>
        <v>0</v>
      </c>
      <c r="K25" s="102">
        <v>0</v>
      </c>
      <c r="L25" s="151" t="s">
        <v>326</v>
      </c>
      <c r="M25" s="98" t="s">
        <v>331</v>
      </c>
      <c r="N25" s="143"/>
      <c r="O25" s="143"/>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5"/>
      <c r="DM25" s="145"/>
      <c r="DN25" s="145"/>
      <c r="DO25" s="145"/>
      <c r="DP25" s="145"/>
      <c r="DQ25" s="145"/>
      <c r="DR25" s="145"/>
      <c r="DS25" s="145"/>
      <c r="DT25" s="145"/>
      <c r="DU25" s="145"/>
      <c r="DV25" s="145"/>
      <c r="DW25" s="145"/>
      <c r="DX25" s="145"/>
      <c r="DY25" s="145"/>
      <c r="DZ25" s="145"/>
      <c r="EA25" s="145"/>
      <c r="EB25" s="145"/>
      <c r="EC25" s="145"/>
      <c r="ED25" s="145"/>
      <c r="EE25" s="145"/>
      <c r="EF25" s="145"/>
      <c r="EG25" s="145"/>
      <c r="EH25" s="145"/>
      <c r="EI25" s="145"/>
      <c r="EJ25" s="145"/>
      <c r="EK25" s="145"/>
      <c r="EL25" s="145"/>
      <c r="EM25" s="145"/>
      <c r="EN25" s="145"/>
      <c r="EO25" s="145"/>
      <c r="EP25" s="145"/>
      <c r="EQ25" s="145"/>
      <c r="ER25" s="145"/>
      <c r="ES25" s="145"/>
      <c r="ET25" s="145"/>
      <c r="EU25" s="145"/>
      <c r="EV25" s="145"/>
      <c r="EW25" s="145"/>
      <c r="EX25" s="145"/>
      <c r="EY25" s="145"/>
      <c r="EZ25" s="145"/>
      <c r="FA25" s="145"/>
      <c r="FB25" s="145"/>
      <c r="FC25" s="145"/>
      <c r="FD25" s="145"/>
      <c r="FE25" s="145"/>
      <c r="FF25" s="145"/>
      <c r="FG25" s="145"/>
      <c r="FH25" s="145"/>
      <c r="FI25" s="145"/>
      <c r="FJ25" s="145"/>
      <c r="FK25" s="145"/>
      <c r="FL25" s="145"/>
      <c r="FM25" s="145"/>
      <c r="FN25" s="145"/>
      <c r="FO25" s="145"/>
      <c r="FP25" s="145"/>
      <c r="FQ25" s="145"/>
      <c r="FR25" s="145"/>
      <c r="FS25" s="145"/>
      <c r="FT25" s="145"/>
      <c r="FU25" s="145"/>
      <c r="FV25" s="145"/>
      <c r="FW25" s="145"/>
      <c r="FX25" s="145"/>
      <c r="FY25" s="145"/>
      <c r="FZ25" s="145"/>
      <c r="GA25" s="145"/>
      <c r="GB25" s="145"/>
      <c r="GC25" s="145"/>
      <c r="GD25" s="145"/>
      <c r="GE25" s="145"/>
      <c r="GF25" s="145"/>
      <c r="GG25" s="145"/>
      <c r="GH25" s="145"/>
      <c r="GI25" s="145"/>
      <c r="GJ25" s="145"/>
      <c r="GK25" s="145"/>
      <c r="GL25" s="145"/>
      <c r="GM25" s="145"/>
      <c r="GN25" s="145"/>
      <c r="GO25" s="145"/>
      <c r="GP25" s="145"/>
      <c r="GQ25" s="145"/>
      <c r="GR25" s="145"/>
      <c r="GS25" s="145"/>
      <c r="GT25" s="145"/>
      <c r="GU25" s="145"/>
      <c r="GV25" s="145"/>
      <c r="GW25" s="145"/>
      <c r="GX25" s="145"/>
      <c r="GY25" s="145"/>
      <c r="GZ25" s="145"/>
      <c r="HA25" s="145"/>
      <c r="HB25" s="145"/>
      <c r="HC25" s="145"/>
      <c r="HD25" s="145"/>
      <c r="HE25" s="145"/>
      <c r="HF25" s="145"/>
      <c r="HG25" s="145"/>
      <c r="HH25" s="145"/>
      <c r="HI25" s="145"/>
      <c r="HJ25" s="145"/>
      <c r="HK25" s="145"/>
      <c r="HL25" s="145"/>
      <c r="HM25" s="145"/>
      <c r="HN25" s="145"/>
      <c r="HO25" s="145"/>
      <c r="HP25" s="145"/>
      <c r="HQ25" s="145"/>
      <c r="HR25" s="145"/>
      <c r="HS25" s="145"/>
      <c r="HT25" s="145"/>
      <c r="HU25" s="145"/>
      <c r="HV25" s="145"/>
      <c r="HW25" s="145"/>
      <c r="HX25" s="145"/>
      <c r="HY25" s="145"/>
      <c r="HZ25" s="145"/>
      <c r="IA25" s="145"/>
      <c r="IB25" s="145"/>
      <c r="IC25" s="145"/>
      <c r="ID25" s="145"/>
      <c r="IE25" s="145"/>
      <c r="IF25" s="145"/>
      <c r="IG25" s="145"/>
      <c r="IH25" s="145"/>
      <c r="II25" s="145"/>
      <c r="IJ25" s="145"/>
      <c r="IK25" s="145"/>
      <c r="IL25" s="145"/>
      <c r="IM25" s="145"/>
      <c r="IN25" s="145"/>
      <c r="IO25" s="145"/>
      <c r="IP25" s="145"/>
      <c r="IQ25" s="145"/>
      <c r="IR25" s="145"/>
      <c r="IS25" s="145"/>
      <c r="IT25" s="145"/>
      <c r="IU25" s="145"/>
    </row>
    <row r="26" spans="1:255" s="146" customFormat="1" ht="27" customHeight="1" x14ac:dyDescent="0.25">
      <c r="A26" s="95" t="s">
        <v>302</v>
      </c>
      <c r="B26" s="136">
        <v>27</v>
      </c>
      <c r="C26" s="112"/>
      <c r="D26" s="98" t="s">
        <v>322</v>
      </c>
      <c r="E26" s="99">
        <v>151363784</v>
      </c>
      <c r="F26" s="149">
        <f t="shared" si="5"/>
        <v>0</v>
      </c>
      <c r="G26" s="84">
        <f t="shared" si="4"/>
        <v>0</v>
      </c>
      <c r="H26" s="100">
        <v>68801720</v>
      </c>
      <c r="I26" s="150"/>
      <c r="J26" s="87" t="e">
        <f t="shared" si="3"/>
        <v>#DIV/0!</v>
      </c>
      <c r="K26" s="140">
        <v>82562064</v>
      </c>
      <c r="L26" s="151" t="s">
        <v>332</v>
      </c>
      <c r="M26" s="98" t="s">
        <v>333</v>
      </c>
      <c r="N26" s="143"/>
      <c r="O26" s="143"/>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row>
    <row r="27" spans="1:255" s="146" customFormat="1" ht="27" customHeight="1" x14ac:dyDescent="0.25">
      <c r="A27" s="95" t="s">
        <v>302</v>
      </c>
      <c r="B27" s="136">
        <v>10</v>
      </c>
      <c r="C27" s="112"/>
      <c r="D27" s="98" t="s">
        <v>322</v>
      </c>
      <c r="E27" s="99">
        <v>5083575</v>
      </c>
      <c r="F27" s="149">
        <v>4862550</v>
      </c>
      <c r="G27" s="84">
        <f t="shared" si="4"/>
        <v>0.95652173913043481</v>
      </c>
      <c r="H27" s="100">
        <v>221025</v>
      </c>
      <c r="I27" s="150"/>
      <c r="J27" s="87">
        <f t="shared" si="3"/>
        <v>0</v>
      </c>
      <c r="K27" s="102">
        <v>0</v>
      </c>
      <c r="L27" s="151" t="s">
        <v>326</v>
      </c>
      <c r="M27" s="98" t="s">
        <v>334</v>
      </c>
      <c r="N27" s="143"/>
      <c r="O27" s="143"/>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5"/>
      <c r="DM27" s="145"/>
      <c r="DN27" s="145"/>
      <c r="DO27" s="145"/>
      <c r="DP27" s="145"/>
      <c r="DQ27" s="145"/>
      <c r="DR27" s="145"/>
      <c r="DS27" s="145"/>
      <c r="DT27" s="145"/>
      <c r="DU27" s="145"/>
      <c r="DV27" s="145"/>
      <c r="DW27" s="145"/>
      <c r="DX27" s="145"/>
      <c r="DY27" s="145"/>
      <c r="DZ27" s="145"/>
      <c r="EA27" s="145"/>
      <c r="EB27" s="145"/>
      <c r="EC27" s="145"/>
      <c r="ED27" s="145"/>
      <c r="EE27" s="145"/>
      <c r="EF27" s="145"/>
      <c r="EG27" s="145"/>
      <c r="EH27" s="145"/>
      <c r="EI27" s="145"/>
      <c r="EJ27" s="145"/>
      <c r="EK27" s="145"/>
      <c r="EL27" s="145"/>
      <c r="EM27" s="145"/>
      <c r="EN27" s="145"/>
      <c r="EO27" s="145"/>
      <c r="EP27" s="145"/>
      <c r="EQ27" s="145"/>
      <c r="ER27" s="145"/>
      <c r="ES27" s="145"/>
      <c r="ET27" s="145"/>
      <c r="EU27" s="145"/>
      <c r="EV27" s="145"/>
      <c r="EW27" s="145"/>
      <c r="EX27" s="145"/>
      <c r="EY27" s="145"/>
      <c r="EZ27" s="145"/>
      <c r="FA27" s="145"/>
      <c r="FB27" s="145"/>
      <c r="FC27" s="145"/>
      <c r="FD27" s="145"/>
      <c r="FE27" s="145"/>
      <c r="FF27" s="145"/>
      <c r="FG27" s="145"/>
      <c r="FH27" s="145"/>
      <c r="FI27" s="145"/>
      <c r="FJ27" s="145"/>
      <c r="FK27" s="145"/>
      <c r="FL27" s="145"/>
      <c r="FM27" s="145"/>
      <c r="FN27" s="145"/>
      <c r="FO27" s="145"/>
      <c r="FP27" s="145"/>
      <c r="FQ27" s="145"/>
      <c r="FR27" s="145"/>
      <c r="FS27" s="145"/>
      <c r="FT27" s="145"/>
      <c r="FU27" s="145"/>
      <c r="FV27" s="145"/>
      <c r="FW27" s="145"/>
      <c r="FX27" s="145"/>
      <c r="FY27" s="145"/>
      <c r="FZ27" s="145"/>
      <c r="GA27" s="145"/>
      <c r="GB27" s="145"/>
      <c r="GC27" s="145"/>
      <c r="GD27" s="145"/>
      <c r="GE27" s="145"/>
      <c r="GF27" s="145"/>
      <c r="GG27" s="145"/>
      <c r="GH27" s="145"/>
      <c r="GI27" s="145"/>
      <c r="GJ27" s="145"/>
      <c r="GK27" s="145"/>
      <c r="GL27" s="145"/>
      <c r="GM27" s="145"/>
      <c r="GN27" s="145"/>
      <c r="GO27" s="145"/>
      <c r="GP27" s="145"/>
      <c r="GQ27" s="145"/>
      <c r="GR27" s="145"/>
      <c r="GS27" s="145"/>
      <c r="GT27" s="145"/>
      <c r="GU27" s="145"/>
      <c r="GV27" s="145"/>
      <c r="GW27" s="145"/>
      <c r="GX27" s="145"/>
      <c r="GY27" s="145"/>
      <c r="GZ27" s="145"/>
      <c r="HA27" s="145"/>
      <c r="HB27" s="145"/>
      <c r="HC27" s="145"/>
      <c r="HD27" s="145"/>
      <c r="HE27" s="145"/>
      <c r="HF27" s="145"/>
      <c r="HG27" s="145"/>
      <c r="HH27" s="145"/>
      <c r="HI27" s="145"/>
      <c r="HJ27" s="145"/>
      <c r="HK27" s="145"/>
      <c r="HL27" s="145"/>
      <c r="HM27" s="145"/>
      <c r="HN27" s="145"/>
      <c r="HO27" s="145"/>
      <c r="HP27" s="145"/>
      <c r="HQ27" s="145"/>
      <c r="HR27" s="145"/>
      <c r="HS27" s="145"/>
      <c r="HT27" s="145"/>
      <c r="HU27" s="145"/>
      <c r="HV27" s="145"/>
      <c r="HW27" s="145"/>
      <c r="HX27" s="145"/>
      <c r="HY27" s="145"/>
      <c r="HZ27" s="145"/>
      <c r="IA27" s="145"/>
      <c r="IB27" s="145"/>
      <c r="IC27" s="145"/>
      <c r="ID27" s="145"/>
      <c r="IE27" s="145"/>
      <c r="IF27" s="145"/>
      <c r="IG27" s="145"/>
      <c r="IH27" s="145"/>
      <c r="II27" s="145"/>
      <c r="IJ27" s="145"/>
      <c r="IK27" s="145"/>
      <c r="IL27" s="145"/>
      <c r="IM27" s="145"/>
      <c r="IN27" s="145"/>
      <c r="IO27" s="145"/>
      <c r="IP27" s="145"/>
      <c r="IQ27" s="145"/>
      <c r="IR27" s="145"/>
      <c r="IS27" s="145"/>
      <c r="IT27" s="145"/>
      <c r="IU27" s="145"/>
    </row>
    <row r="28" spans="1:255" s="108" customFormat="1" ht="27" customHeight="1" x14ac:dyDescent="0.25">
      <c r="A28" s="95" t="s">
        <v>302</v>
      </c>
      <c r="B28" s="136">
        <v>10</v>
      </c>
      <c r="C28" s="112">
        <v>1</v>
      </c>
      <c r="D28" s="98" t="s">
        <v>290</v>
      </c>
      <c r="E28" s="99">
        <v>32421910</v>
      </c>
      <c r="F28" s="83">
        <f t="shared" si="5"/>
        <v>0</v>
      </c>
      <c r="G28" s="84">
        <f t="shared" si="4"/>
        <v>0</v>
      </c>
      <c r="H28" s="100">
        <v>0</v>
      </c>
      <c r="I28" s="133"/>
      <c r="J28" s="87" t="e">
        <f t="shared" si="3"/>
        <v>#DIV/0!</v>
      </c>
      <c r="K28" s="140">
        <v>32421910</v>
      </c>
      <c r="L28" s="138" t="s">
        <v>335</v>
      </c>
      <c r="M28" s="98" t="s">
        <v>336</v>
      </c>
      <c r="N28" s="105"/>
      <c r="O28" s="105"/>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row>
    <row r="29" spans="1:255" s="123" customFormat="1" ht="27" customHeight="1" thickBot="1" x14ac:dyDescent="0.3">
      <c r="A29" s="110" t="s">
        <v>337</v>
      </c>
      <c r="B29" s="153">
        <v>20</v>
      </c>
      <c r="C29" s="112">
        <v>2</v>
      </c>
      <c r="D29" s="113" t="s">
        <v>338</v>
      </c>
      <c r="E29" s="114">
        <v>41381000</v>
      </c>
      <c r="F29" s="83">
        <f t="shared" si="5"/>
        <v>40099620</v>
      </c>
      <c r="G29" s="84">
        <f t="shared" si="4"/>
        <v>0.96903458108793894</v>
      </c>
      <c r="H29" s="115">
        <v>0</v>
      </c>
      <c r="I29" s="83">
        <f>40099620</f>
        <v>40099620</v>
      </c>
      <c r="J29" s="87">
        <f t="shared" si="3"/>
        <v>1</v>
      </c>
      <c r="K29" s="154">
        <v>1281380</v>
      </c>
      <c r="L29" s="155" t="s">
        <v>339</v>
      </c>
      <c r="M29" s="113" t="s">
        <v>340</v>
      </c>
      <c r="N29" s="120"/>
      <c r="O29" s="120"/>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2"/>
      <c r="FP29" s="122"/>
      <c r="FQ29" s="122"/>
      <c r="FR29" s="122"/>
      <c r="FS29" s="122"/>
      <c r="FT29" s="122"/>
      <c r="FU29" s="122"/>
      <c r="FV29" s="122"/>
      <c r="FW29" s="122"/>
      <c r="FX29" s="122"/>
      <c r="FY29" s="122"/>
      <c r="FZ29" s="122"/>
      <c r="GA29" s="122"/>
      <c r="GB29" s="122"/>
      <c r="GC29" s="122"/>
      <c r="GD29" s="122"/>
      <c r="GE29" s="122"/>
      <c r="GF29" s="122"/>
      <c r="GG29" s="122"/>
      <c r="GH29" s="122"/>
      <c r="GI29" s="122"/>
      <c r="GJ29" s="122"/>
      <c r="GK29" s="122"/>
      <c r="GL29" s="122"/>
      <c r="GM29" s="122"/>
      <c r="GN29" s="122"/>
      <c r="GO29" s="122"/>
      <c r="GP29" s="122"/>
      <c r="GQ29" s="122"/>
      <c r="GR29" s="122"/>
      <c r="GS29" s="122"/>
      <c r="GT29" s="122"/>
      <c r="GU29" s="122"/>
      <c r="GV29" s="122"/>
      <c r="GW29" s="122"/>
      <c r="GX29" s="122"/>
      <c r="GY29" s="122"/>
      <c r="GZ29" s="122"/>
      <c r="HA29" s="122"/>
      <c r="HB29" s="122"/>
      <c r="HC29" s="122"/>
      <c r="HD29" s="122"/>
      <c r="HE29" s="122"/>
      <c r="HF29" s="122"/>
      <c r="HG29" s="122"/>
      <c r="HH29" s="122"/>
      <c r="HI29" s="122"/>
      <c r="HJ29" s="122"/>
      <c r="HK29" s="122"/>
      <c r="HL29" s="122"/>
      <c r="HM29" s="122"/>
      <c r="HN29" s="122"/>
      <c r="HO29" s="122"/>
      <c r="HP29" s="122"/>
      <c r="HQ29" s="122"/>
      <c r="HR29" s="122"/>
      <c r="HS29" s="122"/>
      <c r="HT29" s="122"/>
      <c r="HU29" s="122"/>
      <c r="HV29" s="122"/>
      <c r="HW29" s="122"/>
      <c r="HX29" s="122"/>
      <c r="HY29" s="122"/>
      <c r="HZ29" s="122"/>
      <c r="IA29" s="122"/>
      <c r="IB29" s="122"/>
      <c r="IC29" s="122"/>
      <c r="ID29" s="122"/>
      <c r="IE29" s="122"/>
      <c r="IF29" s="122"/>
      <c r="IG29" s="122"/>
      <c r="IH29" s="122"/>
      <c r="II29" s="122"/>
      <c r="IJ29" s="122"/>
      <c r="IK29" s="122"/>
      <c r="IL29" s="122"/>
      <c r="IM29" s="122"/>
      <c r="IN29" s="122"/>
      <c r="IO29" s="122"/>
      <c r="IP29" s="122"/>
      <c r="IQ29" s="122"/>
      <c r="IR29" s="122"/>
      <c r="IS29" s="122"/>
      <c r="IT29" s="122"/>
      <c r="IU29" s="122"/>
    </row>
    <row r="30" spans="1:255" s="74" customFormat="1" ht="27" customHeight="1" thickBot="1" x14ac:dyDescent="0.3">
      <c r="A30" s="68" t="s">
        <v>341</v>
      </c>
      <c r="B30" s="69"/>
      <c r="C30" s="69"/>
      <c r="D30" s="70"/>
      <c r="E30" s="156">
        <f>SUM(E31:E34)</f>
        <v>1772577660</v>
      </c>
      <c r="F30" s="156">
        <f>SUM(F31:F34)</f>
        <v>1524205737.3299999</v>
      </c>
      <c r="G30" s="157">
        <f>+F30/E30</f>
        <v>0.85988093595289916</v>
      </c>
      <c r="H30" s="158">
        <f>SUM(H31:H34)</f>
        <v>0</v>
      </c>
      <c r="I30" s="156">
        <f>SUM(I31:I34)</f>
        <v>581833073</v>
      </c>
      <c r="J30" s="127">
        <f>+I30/F30</f>
        <v>0.38172869892171885</v>
      </c>
      <c r="K30" s="159">
        <f>SUM(K31:K34)</f>
        <v>248371922.67000002</v>
      </c>
      <c r="L30" s="124"/>
      <c r="M30" s="124"/>
      <c r="N30" s="75"/>
      <c r="O30" s="75"/>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0"/>
      <c r="IR30" s="130"/>
      <c r="IS30" s="130"/>
      <c r="IT30" s="130"/>
      <c r="IU30" s="130"/>
    </row>
    <row r="31" spans="1:255" s="94" customFormat="1" ht="27" customHeight="1" x14ac:dyDescent="0.25">
      <c r="A31" s="78" t="s">
        <v>302</v>
      </c>
      <c r="B31" s="131">
        <v>10</v>
      </c>
      <c r="C31" s="131" t="s">
        <v>132</v>
      </c>
      <c r="D31" s="81" t="s">
        <v>295</v>
      </c>
      <c r="E31" s="132">
        <v>1540244856</v>
      </c>
      <c r="F31" s="83">
        <f t="shared" si="5"/>
        <v>1415506586</v>
      </c>
      <c r="G31" s="84">
        <f t="shared" ref="G31:G34" si="6">+F31/E31</f>
        <v>0.91901399994027966</v>
      </c>
      <c r="H31" s="85">
        <v>0</v>
      </c>
      <c r="I31" s="160">
        <v>525400781</v>
      </c>
      <c r="J31" s="87">
        <f t="shared" si="3"/>
        <v>0.37117508755978335</v>
      </c>
      <c r="K31" s="161">
        <v>124738270</v>
      </c>
      <c r="L31" s="135" t="s">
        <v>342</v>
      </c>
      <c r="M31" s="81" t="s">
        <v>343</v>
      </c>
      <c r="N31" s="91"/>
      <c r="O31" s="16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c r="FN31" s="93"/>
      <c r="FO31" s="93"/>
      <c r="FP31" s="93"/>
      <c r="FQ31" s="93"/>
      <c r="FR31" s="93"/>
      <c r="FS31" s="93"/>
      <c r="FT31" s="93"/>
      <c r="FU31" s="93"/>
      <c r="FV31" s="93"/>
      <c r="FW31" s="93"/>
      <c r="FX31" s="93"/>
      <c r="FY31" s="93"/>
      <c r="FZ31" s="93"/>
      <c r="GA31" s="93"/>
      <c r="GB31" s="93"/>
      <c r="GC31" s="93"/>
      <c r="GD31" s="93"/>
      <c r="GE31" s="93"/>
      <c r="GF31" s="93"/>
      <c r="GG31" s="93"/>
      <c r="GH31" s="93"/>
      <c r="GI31" s="93"/>
      <c r="GJ31" s="93"/>
      <c r="GK31" s="93"/>
      <c r="GL31" s="93"/>
      <c r="GM31" s="93"/>
      <c r="GN31" s="93"/>
      <c r="GO31" s="93"/>
      <c r="GP31" s="93"/>
      <c r="GQ31" s="93"/>
      <c r="GR31" s="93"/>
      <c r="GS31" s="93"/>
      <c r="GT31" s="93"/>
      <c r="GU31" s="93"/>
      <c r="GV31" s="93"/>
      <c r="GW31" s="93"/>
      <c r="GX31" s="93"/>
      <c r="GY31" s="93"/>
      <c r="GZ31" s="93"/>
      <c r="HA31" s="93"/>
      <c r="HB31" s="93"/>
      <c r="HC31" s="93"/>
      <c r="HD31" s="93"/>
      <c r="HE31" s="93"/>
      <c r="HF31" s="93"/>
      <c r="HG31" s="93"/>
      <c r="HH31" s="93"/>
      <c r="HI31" s="93"/>
      <c r="HJ31" s="93"/>
      <c r="HK31" s="93"/>
      <c r="HL31" s="93"/>
      <c r="HM31" s="93"/>
      <c r="HN31" s="93"/>
      <c r="HO31" s="93"/>
      <c r="HP31" s="93"/>
      <c r="HQ31" s="93"/>
      <c r="HR31" s="93"/>
      <c r="HS31" s="93"/>
      <c r="HT31" s="93"/>
      <c r="HU31" s="93"/>
      <c r="HV31" s="93"/>
      <c r="HW31" s="93"/>
      <c r="HX31" s="93"/>
      <c r="HY31" s="93"/>
      <c r="HZ31" s="93"/>
      <c r="IA31" s="93"/>
      <c r="IB31" s="93"/>
      <c r="IC31" s="93"/>
      <c r="ID31" s="93"/>
      <c r="IE31" s="93"/>
      <c r="IF31" s="93"/>
      <c r="IG31" s="93"/>
      <c r="IH31" s="93"/>
      <c r="II31" s="93"/>
      <c r="IJ31" s="93"/>
      <c r="IK31" s="93"/>
      <c r="IL31" s="93"/>
      <c r="IM31" s="93"/>
      <c r="IN31" s="93"/>
      <c r="IO31" s="93"/>
      <c r="IP31" s="93"/>
      <c r="IQ31" s="93"/>
      <c r="IR31" s="93"/>
      <c r="IS31" s="93"/>
      <c r="IT31" s="93"/>
      <c r="IU31" s="93"/>
    </row>
    <row r="32" spans="1:255" s="146" customFormat="1" ht="40.5" customHeight="1" x14ac:dyDescent="0.25">
      <c r="A32" s="95" t="s">
        <v>302</v>
      </c>
      <c r="B32" s="136">
        <v>10</v>
      </c>
      <c r="C32" s="136" t="s">
        <v>132</v>
      </c>
      <c r="D32" s="98" t="s">
        <v>293</v>
      </c>
      <c r="E32" s="99">
        <v>53269845</v>
      </c>
      <c r="F32" s="83">
        <f t="shared" si="5"/>
        <v>16284664.329999998</v>
      </c>
      <c r="G32" s="84">
        <f t="shared" si="6"/>
        <v>0.30570136500303313</v>
      </c>
      <c r="H32" s="100">
        <v>0</v>
      </c>
      <c r="I32" s="163"/>
      <c r="J32" s="87">
        <f t="shared" si="3"/>
        <v>0</v>
      </c>
      <c r="K32" s="102">
        <f>20306239.5+22372.17+16656569</f>
        <v>36985180.670000002</v>
      </c>
      <c r="L32" s="151" t="s">
        <v>344</v>
      </c>
      <c r="M32" s="98" t="s">
        <v>345</v>
      </c>
      <c r="N32" s="143"/>
      <c r="O32" s="16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5"/>
      <c r="DM32" s="145"/>
      <c r="DN32" s="145"/>
      <c r="DO32" s="145"/>
      <c r="DP32" s="145"/>
      <c r="DQ32" s="145"/>
      <c r="DR32" s="145"/>
      <c r="DS32" s="145"/>
      <c r="DT32" s="145"/>
      <c r="DU32" s="145"/>
      <c r="DV32" s="145"/>
      <c r="DW32" s="145"/>
      <c r="DX32" s="145"/>
      <c r="DY32" s="145"/>
      <c r="DZ32" s="145"/>
      <c r="EA32" s="145"/>
      <c r="EB32" s="145"/>
      <c r="EC32" s="145"/>
      <c r="ED32" s="145"/>
      <c r="EE32" s="145"/>
      <c r="EF32" s="145"/>
      <c r="EG32" s="145"/>
      <c r="EH32" s="145"/>
      <c r="EI32" s="145"/>
      <c r="EJ32" s="145"/>
      <c r="EK32" s="145"/>
      <c r="EL32" s="145"/>
      <c r="EM32" s="145"/>
      <c r="EN32" s="145"/>
      <c r="EO32" s="145"/>
      <c r="EP32" s="145"/>
      <c r="EQ32" s="145"/>
      <c r="ER32" s="145"/>
      <c r="ES32" s="145"/>
      <c r="ET32" s="145"/>
      <c r="EU32" s="145"/>
      <c r="EV32" s="145"/>
      <c r="EW32" s="145"/>
      <c r="EX32" s="145"/>
      <c r="EY32" s="145"/>
      <c r="EZ32" s="145"/>
      <c r="FA32" s="145"/>
      <c r="FB32" s="145"/>
      <c r="FC32" s="145"/>
      <c r="FD32" s="145"/>
      <c r="FE32" s="145"/>
      <c r="FF32" s="145"/>
      <c r="FG32" s="145"/>
      <c r="FH32" s="145"/>
      <c r="FI32" s="145"/>
      <c r="FJ32" s="145"/>
      <c r="FK32" s="145"/>
      <c r="FL32" s="145"/>
      <c r="FM32" s="145"/>
      <c r="FN32" s="145"/>
      <c r="FO32" s="145"/>
      <c r="FP32" s="145"/>
      <c r="FQ32" s="145"/>
      <c r="FR32" s="145"/>
      <c r="FS32" s="145"/>
      <c r="FT32" s="145"/>
      <c r="FU32" s="145"/>
      <c r="FV32" s="145"/>
      <c r="FW32" s="145"/>
      <c r="FX32" s="145"/>
      <c r="FY32" s="145"/>
      <c r="FZ32" s="145"/>
      <c r="GA32" s="145"/>
      <c r="GB32" s="145"/>
      <c r="GC32" s="145"/>
      <c r="GD32" s="145"/>
      <c r="GE32" s="145"/>
      <c r="GF32" s="145"/>
      <c r="GG32" s="145"/>
      <c r="GH32" s="145"/>
      <c r="GI32" s="145"/>
      <c r="GJ32" s="145"/>
      <c r="GK32" s="145"/>
      <c r="GL32" s="145"/>
      <c r="GM32" s="145"/>
      <c r="GN32" s="145"/>
      <c r="GO32" s="145"/>
      <c r="GP32" s="145"/>
      <c r="GQ32" s="145"/>
      <c r="GR32" s="145"/>
      <c r="GS32" s="145"/>
      <c r="GT32" s="145"/>
      <c r="GU32" s="145"/>
      <c r="GV32" s="145"/>
      <c r="GW32" s="145"/>
      <c r="GX32" s="145"/>
      <c r="GY32" s="145"/>
      <c r="GZ32" s="145"/>
      <c r="HA32" s="145"/>
      <c r="HB32" s="145"/>
      <c r="HC32" s="145"/>
      <c r="HD32" s="145"/>
      <c r="HE32" s="145"/>
      <c r="HF32" s="145"/>
      <c r="HG32" s="145"/>
      <c r="HH32" s="145"/>
      <c r="HI32" s="145"/>
      <c r="HJ32" s="145"/>
      <c r="HK32" s="145"/>
      <c r="HL32" s="145"/>
      <c r="HM32" s="145"/>
      <c r="HN32" s="145"/>
      <c r="HO32" s="145"/>
      <c r="HP32" s="145"/>
      <c r="HQ32" s="145"/>
      <c r="HR32" s="145"/>
      <c r="HS32" s="145"/>
      <c r="HT32" s="145"/>
      <c r="HU32" s="145"/>
      <c r="HV32" s="145"/>
      <c r="HW32" s="145"/>
      <c r="HX32" s="145"/>
      <c r="HY32" s="145"/>
      <c r="HZ32" s="145"/>
      <c r="IA32" s="145"/>
      <c r="IB32" s="145"/>
      <c r="IC32" s="145"/>
      <c r="ID32" s="145"/>
      <c r="IE32" s="145"/>
      <c r="IF32" s="145"/>
      <c r="IG32" s="145"/>
      <c r="IH32" s="145"/>
      <c r="II32" s="145"/>
      <c r="IJ32" s="145"/>
      <c r="IK32" s="145"/>
      <c r="IL32" s="145"/>
      <c r="IM32" s="145"/>
      <c r="IN32" s="145"/>
      <c r="IO32" s="145"/>
      <c r="IP32" s="145"/>
      <c r="IQ32" s="145"/>
      <c r="IR32" s="145"/>
      <c r="IS32" s="145"/>
      <c r="IT32" s="145"/>
      <c r="IU32" s="145"/>
    </row>
    <row r="33" spans="1:255" s="108" customFormat="1" ht="27" customHeight="1" x14ac:dyDescent="0.25">
      <c r="A33" s="95" t="s">
        <v>302</v>
      </c>
      <c r="B33" s="136">
        <v>10</v>
      </c>
      <c r="C33" s="136" t="s">
        <v>132</v>
      </c>
      <c r="D33" s="98" t="s">
        <v>287</v>
      </c>
      <c r="E33" s="99">
        <v>126289073</v>
      </c>
      <c r="F33" s="83">
        <f t="shared" si="5"/>
        <v>39640601</v>
      </c>
      <c r="G33" s="84">
        <f t="shared" si="6"/>
        <v>0.31388781355612611</v>
      </c>
      <c r="H33" s="100">
        <v>0</v>
      </c>
      <c r="I33" s="165">
        <v>39640601</v>
      </c>
      <c r="J33" s="87">
        <f t="shared" si="3"/>
        <v>1</v>
      </c>
      <c r="K33" s="102">
        <v>86648472</v>
      </c>
      <c r="L33" s="138" t="s">
        <v>346</v>
      </c>
      <c r="M33" s="98" t="s">
        <v>347</v>
      </c>
      <c r="N33" s="105"/>
      <c r="O33" s="16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row>
    <row r="34" spans="1:255" s="171" customFormat="1" ht="27" customHeight="1" thickBot="1" x14ac:dyDescent="0.3">
      <c r="A34" s="110" t="s">
        <v>302</v>
      </c>
      <c r="B34" s="153">
        <v>10</v>
      </c>
      <c r="C34" s="153" t="s">
        <v>132</v>
      </c>
      <c r="D34" s="113" t="s">
        <v>322</v>
      </c>
      <c r="E34" s="114">
        <v>52773886</v>
      </c>
      <c r="F34" s="83">
        <f t="shared" si="5"/>
        <v>52773886</v>
      </c>
      <c r="G34" s="84">
        <f t="shared" si="6"/>
        <v>1</v>
      </c>
      <c r="H34" s="115">
        <v>0</v>
      </c>
      <c r="I34" s="167">
        <f>7196439+4797626+4797626</f>
        <v>16791691</v>
      </c>
      <c r="J34" s="87">
        <f t="shared" si="3"/>
        <v>0.31818181818181818</v>
      </c>
      <c r="K34" s="117">
        <v>0</v>
      </c>
      <c r="L34" s="155" t="s">
        <v>348</v>
      </c>
      <c r="M34" s="113" t="s">
        <v>349</v>
      </c>
      <c r="N34" s="168"/>
      <c r="O34" s="168"/>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70"/>
      <c r="DM34" s="170"/>
      <c r="DN34" s="170"/>
      <c r="DO34" s="170"/>
      <c r="DP34" s="170"/>
      <c r="DQ34" s="170"/>
      <c r="DR34" s="170"/>
      <c r="DS34" s="170"/>
      <c r="DT34" s="170"/>
      <c r="DU34" s="170"/>
      <c r="DV34" s="170"/>
      <c r="DW34" s="170"/>
      <c r="DX34" s="170"/>
      <c r="DY34" s="170"/>
      <c r="DZ34" s="170"/>
      <c r="EA34" s="170"/>
      <c r="EB34" s="170"/>
      <c r="EC34" s="170"/>
      <c r="ED34" s="170"/>
      <c r="EE34" s="170"/>
      <c r="EF34" s="170"/>
      <c r="EG34" s="170"/>
      <c r="EH34" s="170"/>
      <c r="EI34" s="170"/>
      <c r="EJ34" s="170"/>
      <c r="EK34" s="170"/>
      <c r="EL34" s="170"/>
      <c r="EM34" s="170"/>
      <c r="EN34" s="170"/>
      <c r="EO34" s="170"/>
      <c r="EP34" s="170"/>
      <c r="EQ34" s="170"/>
      <c r="ER34" s="170"/>
      <c r="ES34" s="170"/>
      <c r="ET34" s="170"/>
      <c r="EU34" s="170"/>
      <c r="EV34" s="170"/>
      <c r="EW34" s="170"/>
      <c r="EX34" s="170"/>
      <c r="EY34" s="170"/>
      <c r="EZ34" s="170"/>
      <c r="FA34" s="170"/>
      <c r="FB34" s="170"/>
      <c r="FC34" s="170"/>
      <c r="FD34" s="170"/>
      <c r="FE34" s="170"/>
      <c r="FF34" s="170"/>
      <c r="FG34" s="170"/>
      <c r="FH34" s="170"/>
      <c r="FI34" s="170"/>
      <c r="FJ34" s="170"/>
      <c r="FK34" s="170"/>
      <c r="FL34" s="170"/>
      <c r="FM34" s="170"/>
      <c r="FN34" s="170"/>
      <c r="FO34" s="170"/>
      <c r="FP34" s="170"/>
      <c r="FQ34" s="170"/>
      <c r="FR34" s="170"/>
      <c r="FS34" s="170"/>
      <c r="FT34" s="170"/>
      <c r="FU34" s="170"/>
      <c r="FV34" s="170"/>
      <c r="FW34" s="170"/>
      <c r="FX34" s="170"/>
      <c r="FY34" s="170"/>
      <c r="FZ34" s="170"/>
      <c r="GA34" s="170"/>
      <c r="GB34" s="170"/>
      <c r="GC34" s="170"/>
      <c r="GD34" s="170"/>
      <c r="GE34" s="170"/>
      <c r="GF34" s="170"/>
      <c r="GG34" s="170"/>
      <c r="GH34" s="170"/>
      <c r="GI34" s="170"/>
      <c r="GJ34" s="170"/>
      <c r="GK34" s="170"/>
      <c r="GL34" s="170"/>
      <c r="GM34" s="170"/>
      <c r="GN34" s="170"/>
      <c r="GO34" s="170"/>
      <c r="GP34" s="170"/>
      <c r="GQ34" s="170"/>
      <c r="GR34" s="170"/>
      <c r="GS34" s="170"/>
      <c r="GT34" s="170"/>
      <c r="GU34" s="170"/>
      <c r="GV34" s="170"/>
      <c r="GW34" s="170"/>
      <c r="GX34" s="170"/>
      <c r="GY34" s="170"/>
      <c r="GZ34" s="170"/>
      <c r="HA34" s="170"/>
      <c r="HB34" s="170"/>
      <c r="HC34" s="170"/>
      <c r="HD34" s="170"/>
      <c r="HE34" s="170"/>
      <c r="HF34" s="170"/>
      <c r="HG34" s="170"/>
      <c r="HH34" s="170"/>
      <c r="HI34" s="170"/>
      <c r="HJ34" s="170"/>
      <c r="HK34" s="170"/>
      <c r="HL34" s="170"/>
      <c r="HM34" s="170"/>
      <c r="HN34" s="170"/>
      <c r="HO34" s="170"/>
      <c r="HP34" s="170"/>
      <c r="HQ34" s="170"/>
      <c r="HR34" s="170"/>
      <c r="HS34" s="170"/>
      <c r="HT34" s="170"/>
      <c r="HU34" s="170"/>
      <c r="HV34" s="170"/>
      <c r="HW34" s="170"/>
      <c r="HX34" s="170"/>
      <c r="HY34" s="170"/>
      <c r="HZ34" s="170"/>
      <c r="IA34" s="170"/>
      <c r="IB34" s="170"/>
      <c r="IC34" s="170"/>
      <c r="ID34" s="170"/>
      <c r="IE34" s="170"/>
      <c r="IF34" s="170"/>
      <c r="IG34" s="170"/>
      <c r="IH34" s="170"/>
      <c r="II34" s="170"/>
      <c r="IJ34" s="170"/>
      <c r="IK34" s="170"/>
      <c r="IL34" s="170"/>
      <c r="IM34" s="170"/>
      <c r="IN34" s="170"/>
      <c r="IO34" s="170"/>
      <c r="IP34" s="170"/>
      <c r="IQ34" s="170"/>
      <c r="IR34" s="170"/>
      <c r="IS34" s="170"/>
      <c r="IT34" s="170"/>
      <c r="IU34" s="170"/>
    </row>
    <row r="35" spans="1:255" s="74" customFormat="1" ht="27" customHeight="1" thickBot="1" x14ac:dyDescent="0.3">
      <c r="A35" s="68" t="s">
        <v>350</v>
      </c>
      <c r="B35" s="69"/>
      <c r="C35" s="69"/>
      <c r="D35" s="70"/>
      <c r="E35" s="172">
        <f>SUM(E36:E40)</f>
        <v>498156943</v>
      </c>
      <c r="F35" s="172">
        <f t="shared" ref="F35:H35" si="7">SUM(F36:F40)</f>
        <v>459099780</v>
      </c>
      <c r="G35" s="173">
        <f>+F35/E35</f>
        <v>0.92159667038907456</v>
      </c>
      <c r="H35" s="172">
        <f t="shared" si="7"/>
        <v>17833081</v>
      </c>
      <c r="I35" s="172">
        <f>SUM(I36:I40)</f>
        <v>129258645</v>
      </c>
      <c r="J35" s="127">
        <f>+I35/F35</f>
        <v>0.28154804386967908</v>
      </c>
      <c r="K35" s="174">
        <f>SUM(K36:K40)</f>
        <v>21224082</v>
      </c>
      <c r="L35" s="175"/>
      <c r="M35" s="176"/>
      <c r="N35" s="177"/>
      <c r="O35" s="177"/>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c r="IR35" s="130"/>
      <c r="IS35" s="130"/>
      <c r="IT35" s="130"/>
      <c r="IU35" s="130"/>
    </row>
    <row r="36" spans="1:255" s="94" customFormat="1" ht="27" customHeight="1" x14ac:dyDescent="0.25">
      <c r="A36" s="78" t="s">
        <v>351</v>
      </c>
      <c r="B36" s="131">
        <v>26</v>
      </c>
      <c r="C36" s="131" t="s">
        <v>85</v>
      </c>
      <c r="D36" s="81" t="s">
        <v>352</v>
      </c>
      <c r="E36" s="132">
        <v>333165228</v>
      </c>
      <c r="F36" s="83">
        <f>+E36-H36-K36</f>
        <v>329870430</v>
      </c>
      <c r="G36" s="84">
        <f t="shared" ref="G36:G40" si="8">+F36/E36</f>
        <v>0.99011061862674332</v>
      </c>
      <c r="H36" s="85">
        <v>0</v>
      </c>
      <c r="I36" s="179">
        <v>92447745</v>
      </c>
      <c r="J36" s="87">
        <f t="shared" si="3"/>
        <v>0.28025472001233936</v>
      </c>
      <c r="K36" s="161">
        <v>3294798</v>
      </c>
      <c r="L36" s="135" t="s">
        <v>353</v>
      </c>
      <c r="M36" s="81" t="s">
        <v>354</v>
      </c>
      <c r="N36" s="91"/>
      <c r="O36" s="91"/>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3"/>
      <c r="DM36" s="93"/>
      <c r="DN36" s="93"/>
      <c r="DO36" s="93"/>
      <c r="DP36" s="93"/>
      <c r="DQ36" s="93"/>
      <c r="DR36" s="93"/>
      <c r="DS36" s="93"/>
      <c r="DT36" s="93"/>
      <c r="DU36" s="93"/>
      <c r="DV36" s="93"/>
      <c r="DW36" s="93"/>
      <c r="DX36" s="93"/>
      <c r="DY36" s="93"/>
      <c r="DZ36" s="93"/>
      <c r="EA36" s="93"/>
      <c r="EB36" s="93"/>
      <c r="EC36" s="93"/>
      <c r="ED36" s="93"/>
      <c r="EE36" s="93"/>
      <c r="EF36" s="93"/>
      <c r="EG36" s="93"/>
      <c r="EH36" s="93"/>
      <c r="EI36" s="93"/>
      <c r="EJ36" s="93"/>
      <c r="EK36" s="93"/>
      <c r="EL36" s="93"/>
      <c r="EM36" s="93"/>
      <c r="EN36" s="93"/>
      <c r="EO36" s="93"/>
      <c r="EP36" s="93"/>
      <c r="EQ36" s="93"/>
      <c r="ER36" s="93"/>
      <c r="ES36" s="93"/>
      <c r="ET36" s="93"/>
      <c r="EU36" s="93"/>
      <c r="EV36" s="93"/>
      <c r="EW36" s="93"/>
      <c r="EX36" s="93"/>
      <c r="EY36" s="93"/>
      <c r="EZ36" s="93"/>
      <c r="FA36" s="93"/>
      <c r="FB36" s="93"/>
      <c r="FC36" s="93"/>
      <c r="FD36" s="93"/>
      <c r="FE36" s="93"/>
      <c r="FF36" s="93"/>
      <c r="FG36" s="93"/>
      <c r="FH36" s="93"/>
      <c r="FI36" s="93"/>
      <c r="FJ36" s="93"/>
      <c r="FK36" s="93"/>
      <c r="FL36" s="93"/>
      <c r="FM36" s="93"/>
      <c r="FN36" s="93"/>
      <c r="FO36" s="93"/>
      <c r="FP36" s="93"/>
      <c r="FQ36" s="93"/>
      <c r="FR36" s="93"/>
      <c r="FS36" s="93"/>
      <c r="FT36" s="93"/>
      <c r="FU36" s="93"/>
      <c r="FV36" s="93"/>
      <c r="FW36" s="93"/>
      <c r="FX36" s="93"/>
      <c r="FY36" s="93"/>
      <c r="FZ36" s="93"/>
      <c r="GA36" s="93"/>
      <c r="GB36" s="93"/>
      <c r="GC36" s="93"/>
      <c r="GD36" s="93"/>
      <c r="GE36" s="93"/>
      <c r="GF36" s="93"/>
      <c r="GG36" s="93"/>
      <c r="GH36" s="93"/>
      <c r="GI36" s="93"/>
      <c r="GJ36" s="93"/>
      <c r="GK36" s="93"/>
      <c r="GL36" s="93"/>
      <c r="GM36" s="93"/>
      <c r="GN36" s="93"/>
      <c r="GO36" s="93"/>
      <c r="GP36" s="93"/>
      <c r="GQ36" s="93"/>
      <c r="GR36" s="93"/>
      <c r="GS36" s="93"/>
      <c r="GT36" s="93"/>
      <c r="GU36" s="93"/>
      <c r="GV36" s="93"/>
      <c r="GW36" s="93"/>
      <c r="GX36" s="93"/>
      <c r="GY36" s="93"/>
      <c r="GZ36" s="93"/>
      <c r="HA36" s="93"/>
      <c r="HB36" s="93"/>
      <c r="HC36" s="93"/>
      <c r="HD36" s="93"/>
      <c r="HE36" s="93"/>
      <c r="HF36" s="93"/>
      <c r="HG36" s="93"/>
      <c r="HH36" s="93"/>
      <c r="HI36" s="93"/>
      <c r="HJ36" s="93"/>
      <c r="HK36" s="93"/>
      <c r="HL36" s="93"/>
      <c r="HM36" s="93"/>
      <c r="HN36" s="93"/>
      <c r="HO36" s="93"/>
      <c r="HP36" s="93"/>
      <c r="HQ36" s="93"/>
      <c r="HR36" s="93"/>
      <c r="HS36" s="93"/>
      <c r="HT36" s="93"/>
      <c r="HU36" s="93"/>
      <c r="HV36" s="93"/>
      <c r="HW36" s="93"/>
      <c r="HX36" s="93"/>
      <c r="HY36" s="93"/>
      <c r="HZ36" s="93"/>
      <c r="IA36" s="93"/>
      <c r="IB36" s="93"/>
      <c r="IC36" s="93"/>
      <c r="ID36" s="93"/>
      <c r="IE36" s="93"/>
      <c r="IF36" s="93"/>
      <c r="IG36" s="93"/>
      <c r="IH36" s="93"/>
      <c r="II36" s="93"/>
      <c r="IJ36" s="93"/>
      <c r="IK36" s="93"/>
      <c r="IL36" s="93"/>
      <c r="IM36" s="93"/>
      <c r="IN36" s="93"/>
      <c r="IO36" s="93"/>
      <c r="IP36" s="93"/>
      <c r="IQ36" s="93"/>
      <c r="IR36" s="93"/>
      <c r="IS36" s="93"/>
      <c r="IT36" s="93"/>
      <c r="IU36" s="93"/>
    </row>
    <row r="37" spans="1:255" s="146" customFormat="1" ht="27" customHeight="1" x14ac:dyDescent="0.25">
      <c r="A37" s="95" t="s">
        <v>302</v>
      </c>
      <c r="B37" s="136">
        <v>26</v>
      </c>
      <c r="C37" s="136" t="s">
        <v>85</v>
      </c>
      <c r="D37" s="98" t="s">
        <v>319</v>
      </c>
      <c r="E37" s="99">
        <v>33118580</v>
      </c>
      <c r="F37" s="83">
        <f t="shared" si="5"/>
        <v>33112000</v>
      </c>
      <c r="G37" s="84">
        <f t="shared" si="8"/>
        <v>0.9998013199841298</v>
      </c>
      <c r="H37" s="100">
        <v>0</v>
      </c>
      <c r="I37" s="180"/>
      <c r="J37" s="87">
        <f t="shared" si="3"/>
        <v>0</v>
      </c>
      <c r="K37" s="102">
        <v>6580</v>
      </c>
      <c r="L37" s="142" t="s">
        <v>320</v>
      </c>
      <c r="M37" s="98" t="s">
        <v>355</v>
      </c>
      <c r="N37" s="143"/>
      <c r="O37" s="143"/>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5"/>
      <c r="DM37" s="145"/>
      <c r="DN37" s="145"/>
      <c r="DO37" s="145"/>
      <c r="DP37" s="145"/>
      <c r="DQ37" s="145"/>
      <c r="DR37" s="145"/>
      <c r="DS37" s="145"/>
      <c r="DT37" s="145"/>
      <c r="DU37" s="145"/>
      <c r="DV37" s="145"/>
      <c r="DW37" s="145"/>
      <c r="DX37" s="145"/>
      <c r="DY37" s="145"/>
      <c r="DZ37" s="145"/>
      <c r="EA37" s="145"/>
      <c r="EB37" s="145"/>
      <c r="EC37" s="145"/>
      <c r="ED37" s="145"/>
      <c r="EE37" s="145"/>
      <c r="EF37" s="145"/>
      <c r="EG37" s="145"/>
      <c r="EH37" s="145"/>
      <c r="EI37" s="145"/>
      <c r="EJ37" s="145"/>
      <c r="EK37" s="145"/>
      <c r="EL37" s="145"/>
      <c r="EM37" s="145"/>
      <c r="EN37" s="145"/>
      <c r="EO37" s="145"/>
      <c r="EP37" s="145"/>
      <c r="EQ37" s="145"/>
      <c r="ER37" s="145"/>
      <c r="ES37" s="145"/>
      <c r="ET37" s="145"/>
      <c r="EU37" s="145"/>
      <c r="EV37" s="145"/>
      <c r="EW37" s="145"/>
      <c r="EX37" s="145"/>
      <c r="EY37" s="145"/>
      <c r="EZ37" s="145"/>
      <c r="FA37" s="145"/>
      <c r="FB37" s="145"/>
      <c r="FC37" s="145"/>
      <c r="FD37" s="145"/>
      <c r="FE37" s="145"/>
      <c r="FF37" s="145"/>
      <c r="FG37" s="145"/>
      <c r="FH37" s="145"/>
      <c r="FI37" s="145"/>
      <c r="FJ37" s="145"/>
      <c r="FK37" s="145"/>
      <c r="FL37" s="145"/>
      <c r="FM37" s="145"/>
      <c r="FN37" s="145"/>
      <c r="FO37" s="145"/>
      <c r="FP37" s="145"/>
      <c r="FQ37" s="145"/>
      <c r="FR37" s="145"/>
      <c r="FS37" s="145"/>
      <c r="FT37" s="145"/>
      <c r="FU37" s="145"/>
      <c r="FV37" s="145"/>
      <c r="FW37" s="145"/>
      <c r="FX37" s="145"/>
      <c r="FY37" s="145"/>
      <c r="FZ37" s="145"/>
      <c r="GA37" s="145"/>
      <c r="GB37" s="145"/>
      <c r="GC37" s="145"/>
      <c r="GD37" s="145"/>
      <c r="GE37" s="145"/>
      <c r="GF37" s="145"/>
      <c r="GG37" s="145"/>
      <c r="GH37" s="145"/>
      <c r="GI37" s="145"/>
      <c r="GJ37" s="145"/>
      <c r="GK37" s="145"/>
      <c r="GL37" s="145"/>
      <c r="GM37" s="145"/>
      <c r="GN37" s="145"/>
      <c r="GO37" s="145"/>
      <c r="GP37" s="145"/>
      <c r="GQ37" s="145"/>
      <c r="GR37" s="145"/>
      <c r="GS37" s="145"/>
      <c r="GT37" s="145"/>
      <c r="GU37" s="145"/>
      <c r="GV37" s="145"/>
      <c r="GW37" s="145"/>
      <c r="GX37" s="145"/>
      <c r="GY37" s="145"/>
      <c r="GZ37" s="145"/>
      <c r="HA37" s="145"/>
      <c r="HB37" s="145"/>
      <c r="HC37" s="145"/>
      <c r="HD37" s="145"/>
      <c r="HE37" s="145"/>
      <c r="HF37" s="145"/>
      <c r="HG37" s="145"/>
      <c r="HH37" s="145"/>
      <c r="HI37" s="145"/>
      <c r="HJ37" s="145"/>
      <c r="HK37" s="145"/>
      <c r="HL37" s="145"/>
      <c r="HM37" s="145"/>
      <c r="HN37" s="145"/>
      <c r="HO37" s="145"/>
      <c r="HP37" s="145"/>
      <c r="HQ37" s="145"/>
      <c r="HR37" s="145"/>
      <c r="HS37" s="145"/>
      <c r="HT37" s="145"/>
      <c r="HU37" s="145"/>
      <c r="HV37" s="145"/>
      <c r="HW37" s="145"/>
      <c r="HX37" s="145"/>
      <c r="HY37" s="145"/>
      <c r="HZ37" s="145"/>
      <c r="IA37" s="145"/>
      <c r="IB37" s="145"/>
      <c r="IC37" s="145"/>
      <c r="ID37" s="145"/>
      <c r="IE37" s="145"/>
      <c r="IF37" s="145"/>
      <c r="IG37" s="145"/>
      <c r="IH37" s="145"/>
      <c r="II37" s="145"/>
      <c r="IJ37" s="145"/>
      <c r="IK37" s="145"/>
      <c r="IL37" s="145"/>
      <c r="IM37" s="145"/>
      <c r="IN37" s="145"/>
      <c r="IO37" s="145"/>
      <c r="IP37" s="145"/>
      <c r="IQ37" s="145"/>
      <c r="IR37" s="145"/>
      <c r="IS37" s="145"/>
      <c r="IT37" s="145"/>
      <c r="IU37" s="145"/>
    </row>
    <row r="38" spans="1:255" s="146" customFormat="1" ht="27" customHeight="1" x14ac:dyDescent="0.25">
      <c r="A38" s="95" t="s">
        <v>302</v>
      </c>
      <c r="B38" s="136">
        <v>26</v>
      </c>
      <c r="C38" s="136" t="s">
        <v>85</v>
      </c>
      <c r="D38" s="98" t="s">
        <v>293</v>
      </c>
      <c r="E38" s="99">
        <v>17833081</v>
      </c>
      <c r="F38" s="83">
        <f t="shared" si="5"/>
        <v>0</v>
      </c>
      <c r="G38" s="84">
        <f t="shared" si="8"/>
        <v>0</v>
      </c>
      <c r="H38" s="100">
        <v>17833081</v>
      </c>
      <c r="I38" s="180"/>
      <c r="J38" s="87" t="e">
        <f t="shared" si="3"/>
        <v>#DIV/0!</v>
      </c>
      <c r="K38" s="102"/>
      <c r="L38" s="147"/>
      <c r="M38" s="98" t="s">
        <v>356</v>
      </c>
      <c r="N38" s="143"/>
      <c r="O38" s="16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5"/>
      <c r="DM38" s="145"/>
      <c r="DN38" s="145"/>
      <c r="DO38" s="145"/>
      <c r="DP38" s="145"/>
      <c r="DQ38" s="145"/>
      <c r="DR38" s="145"/>
      <c r="DS38" s="145"/>
      <c r="DT38" s="145"/>
      <c r="DU38" s="145"/>
      <c r="DV38" s="145"/>
      <c r="DW38" s="145"/>
      <c r="DX38" s="145"/>
      <c r="DY38" s="145"/>
      <c r="DZ38" s="145"/>
      <c r="EA38" s="145"/>
      <c r="EB38" s="145"/>
      <c r="EC38" s="145"/>
      <c r="ED38" s="145"/>
      <c r="EE38" s="145"/>
      <c r="EF38" s="145"/>
      <c r="EG38" s="145"/>
      <c r="EH38" s="145"/>
      <c r="EI38" s="145"/>
      <c r="EJ38" s="145"/>
      <c r="EK38" s="145"/>
      <c r="EL38" s="145"/>
      <c r="EM38" s="145"/>
      <c r="EN38" s="145"/>
      <c r="EO38" s="145"/>
      <c r="EP38" s="145"/>
      <c r="EQ38" s="145"/>
      <c r="ER38" s="145"/>
      <c r="ES38" s="145"/>
      <c r="ET38" s="145"/>
      <c r="EU38" s="145"/>
      <c r="EV38" s="145"/>
      <c r="EW38" s="145"/>
      <c r="EX38" s="145"/>
      <c r="EY38" s="145"/>
      <c r="EZ38" s="145"/>
      <c r="FA38" s="145"/>
      <c r="FB38" s="145"/>
      <c r="FC38" s="145"/>
      <c r="FD38" s="145"/>
      <c r="FE38" s="145"/>
      <c r="FF38" s="145"/>
      <c r="FG38" s="145"/>
      <c r="FH38" s="145"/>
      <c r="FI38" s="145"/>
      <c r="FJ38" s="145"/>
      <c r="FK38" s="145"/>
      <c r="FL38" s="145"/>
      <c r="FM38" s="145"/>
      <c r="FN38" s="145"/>
      <c r="FO38" s="145"/>
      <c r="FP38" s="145"/>
      <c r="FQ38" s="145"/>
      <c r="FR38" s="145"/>
      <c r="FS38" s="145"/>
      <c r="FT38" s="145"/>
      <c r="FU38" s="145"/>
      <c r="FV38" s="145"/>
      <c r="FW38" s="145"/>
      <c r="FX38" s="145"/>
      <c r="FY38" s="145"/>
      <c r="FZ38" s="145"/>
      <c r="GA38" s="145"/>
      <c r="GB38" s="145"/>
      <c r="GC38" s="145"/>
      <c r="GD38" s="145"/>
      <c r="GE38" s="145"/>
      <c r="GF38" s="145"/>
      <c r="GG38" s="145"/>
      <c r="GH38" s="145"/>
      <c r="GI38" s="145"/>
      <c r="GJ38" s="145"/>
      <c r="GK38" s="145"/>
      <c r="GL38" s="145"/>
      <c r="GM38" s="145"/>
      <c r="GN38" s="145"/>
      <c r="GO38" s="145"/>
      <c r="GP38" s="145"/>
      <c r="GQ38" s="145"/>
      <c r="GR38" s="145"/>
      <c r="GS38" s="145"/>
      <c r="GT38" s="145"/>
      <c r="GU38" s="145"/>
      <c r="GV38" s="145"/>
      <c r="GW38" s="145"/>
      <c r="GX38" s="145"/>
      <c r="GY38" s="145"/>
      <c r="GZ38" s="145"/>
      <c r="HA38" s="145"/>
      <c r="HB38" s="145"/>
      <c r="HC38" s="145"/>
      <c r="HD38" s="145"/>
      <c r="HE38" s="145"/>
      <c r="HF38" s="145"/>
      <c r="HG38" s="145"/>
      <c r="HH38" s="145"/>
      <c r="HI38" s="145"/>
      <c r="HJ38" s="145"/>
      <c r="HK38" s="145"/>
      <c r="HL38" s="145"/>
      <c r="HM38" s="145"/>
      <c r="HN38" s="145"/>
      <c r="HO38" s="145"/>
      <c r="HP38" s="145"/>
      <c r="HQ38" s="145"/>
      <c r="HR38" s="145"/>
      <c r="HS38" s="145"/>
      <c r="HT38" s="145"/>
      <c r="HU38" s="145"/>
      <c r="HV38" s="145"/>
      <c r="HW38" s="145"/>
      <c r="HX38" s="145"/>
      <c r="HY38" s="145"/>
      <c r="HZ38" s="145"/>
      <c r="IA38" s="145"/>
      <c r="IB38" s="145"/>
      <c r="IC38" s="145"/>
      <c r="ID38" s="145"/>
      <c r="IE38" s="145"/>
      <c r="IF38" s="145"/>
      <c r="IG38" s="145"/>
      <c r="IH38" s="145"/>
      <c r="II38" s="145"/>
      <c r="IJ38" s="145"/>
      <c r="IK38" s="145"/>
      <c r="IL38" s="145"/>
      <c r="IM38" s="145"/>
      <c r="IN38" s="145"/>
      <c r="IO38" s="145"/>
      <c r="IP38" s="145"/>
      <c r="IQ38" s="145"/>
      <c r="IR38" s="145"/>
      <c r="IS38" s="145"/>
      <c r="IT38" s="145"/>
      <c r="IU38" s="145"/>
    </row>
    <row r="39" spans="1:255" s="123" customFormat="1" ht="27" customHeight="1" x14ac:dyDescent="0.25">
      <c r="A39" s="95" t="s">
        <v>302</v>
      </c>
      <c r="B39" s="136">
        <v>26</v>
      </c>
      <c r="C39" s="136" t="s">
        <v>85</v>
      </c>
      <c r="D39" s="98" t="s">
        <v>295</v>
      </c>
      <c r="E39" s="99">
        <v>96560054</v>
      </c>
      <c r="F39" s="83">
        <f t="shared" si="5"/>
        <v>96117350</v>
      </c>
      <c r="G39" s="84">
        <f t="shared" si="8"/>
        <v>0.99541524697158934</v>
      </c>
      <c r="H39" s="100">
        <v>0</v>
      </c>
      <c r="I39" s="181">
        <v>36810900</v>
      </c>
      <c r="J39" s="87">
        <f t="shared" si="3"/>
        <v>0.38297872340425532</v>
      </c>
      <c r="K39" s="117">
        <v>442704</v>
      </c>
      <c r="L39" s="182" t="s">
        <v>357</v>
      </c>
      <c r="M39" s="113" t="s">
        <v>358</v>
      </c>
      <c r="N39" s="183"/>
      <c r="O39" s="183"/>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IN39" s="122"/>
      <c r="IO39" s="122"/>
      <c r="IP39" s="122"/>
      <c r="IQ39" s="122"/>
      <c r="IR39" s="122"/>
      <c r="IS39" s="122"/>
      <c r="IT39" s="122"/>
      <c r="IU39" s="122"/>
    </row>
    <row r="40" spans="1:255" s="192" customFormat="1" ht="27" customHeight="1" thickBot="1" x14ac:dyDescent="0.3">
      <c r="A40" s="95" t="s">
        <v>351</v>
      </c>
      <c r="B40" s="136">
        <v>26</v>
      </c>
      <c r="C40" s="136"/>
      <c r="D40" s="98" t="s">
        <v>352</v>
      </c>
      <c r="E40" s="99">
        <v>17480000</v>
      </c>
      <c r="F40" s="149">
        <f t="shared" si="5"/>
        <v>0</v>
      </c>
      <c r="G40" s="84">
        <f t="shared" si="8"/>
        <v>0</v>
      </c>
      <c r="H40" s="100">
        <v>0</v>
      </c>
      <c r="I40" s="184"/>
      <c r="J40" s="185"/>
      <c r="K40" s="186">
        <v>17480000</v>
      </c>
      <c r="L40" s="187" t="s">
        <v>359</v>
      </c>
      <c r="M40" s="188" t="s">
        <v>360</v>
      </c>
      <c r="N40" s="189"/>
      <c r="O40" s="189"/>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c r="DJ40" s="190"/>
      <c r="DK40" s="190"/>
      <c r="DL40" s="191"/>
      <c r="DM40" s="191"/>
      <c r="DN40" s="191"/>
      <c r="DO40" s="191"/>
      <c r="DP40" s="191"/>
      <c r="DQ40" s="191"/>
      <c r="DR40" s="191"/>
      <c r="DS40" s="191"/>
      <c r="DT40" s="191"/>
      <c r="DU40" s="191"/>
      <c r="DV40" s="191"/>
      <c r="DW40" s="191"/>
      <c r="DX40" s="191"/>
      <c r="DY40" s="191"/>
      <c r="DZ40" s="191"/>
      <c r="EA40" s="191"/>
      <c r="EB40" s="191"/>
      <c r="EC40" s="191"/>
      <c r="ED40" s="191"/>
      <c r="EE40" s="191"/>
      <c r="EF40" s="191"/>
      <c r="EG40" s="191"/>
      <c r="EH40" s="191"/>
      <c r="EI40" s="191"/>
      <c r="EJ40" s="191"/>
      <c r="EK40" s="191"/>
      <c r="EL40" s="191"/>
      <c r="EM40" s="191"/>
      <c r="EN40" s="191"/>
      <c r="EO40" s="191"/>
      <c r="EP40" s="191"/>
      <c r="EQ40" s="191"/>
      <c r="ER40" s="191"/>
      <c r="ES40" s="191"/>
      <c r="ET40" s="191"/>
      <c r="EU40" s="191"/>
      <c r="EV40" s="191"/>
      <c r="EW40" s="191"/>
      <c r="EX40" s="191"/>
      <c r="EY40" s="191"/>
      <c r="EZ40" s="191"/>
      <c r="FA40" s="191"/>
      <c r="FB40" s="191"/>
      <c r="FC40" s="191"/>
      <c r="FD40" s="191"/>
      <c r="FE40" s="191"/>
      <c r="FF40" s="191"/>
      <c r="FG40" s="191"/>
      <c r="FH40" s="191"/>
      <c r="FI40" s="191"/>
      <c r="FJ40" s="191"/>
      <c r="FK40" s="191"/>
      <c r="FL40" s="191"/>
      <c r="FM40" s="191"/>
      <c r="FN40" s="191"/>
      <c r="FO40" s="191"/>
      <c r="FP40" s="191"/>
      <c r="FQ40" s="191"/>
      <c r="FR40" s="191"/>
      <c r="FS40" s="191"/>
      <c r="FT40" s="191"/>
      <c r="FU40" s="191"/>
      <c r="FV40" s="191"/>
      <c r="FW40" s="191"/>
      <c r="FX40" s="191"/>
      <c r="FY40" s="191"/>
      <c r="FZ40" s="191"/>
      <c r="GA40" s="191"/>
      <c r="GB40" s="191"/>
      <c r="GC40" s="191"/>
      <c r="GD40" s="191"/>
      <c r="GE40" s="191"/>
      <c r="GF40" s="191"/>
      <c r="GG40" s="191"/>
      <c r="GH40" s="191"/>
      <c r="GI40" s="191"/>
      <c r="GJ40" s="191"/>
      <c r="GK40" s="191"/>
      <c r="GL40" s="191"/>
      <c r="GM40" s="191"/>
      <c r="GN40" s="191"/>
      <c r="GO40" s="191"/>
      <c r="GP40" s="191"/>
      <c r="GQ40" s="191"/>
      <c r="GR40" s="191"/>
      <c r="GS40" s="191"/>
      <c r="GT40" s="191"/>
      <c r="GU40" s="191"/>
      <c r="GV40" s="191"/>
      <c r="GW40" s="191"/>
      <c r="GX40" s="191"/>
      <c r="GY40" s="191"/>
      <c r="GZ40" s="191"/>
      <c r="HA40" s="191"/>
      <c r="HB40" s="191"/>
      <c r="HC40" s="191"/>
      <c r="HD40" s="191"/>
      <c r="HE40" s="191"/>
      <c r="HF40" s="191"/>
      <c r="HG40" s="191"/>
      <c r="HH40" s="191"/>
      <c r="HI40" s="191"/>
      <c r="HJ40" s="191"/>
      <c r="HK40" s="191"/>
      <c r="HL40" s="191"/>
      <c r="HM40" s="191"/>
      <c r="HN40" s="191"/>
      <c r="HO40" s="191"/>
      <c r="HP40" s="191"/>
      <c r="HQ40" s="191"/>
      <c r="HR40" s="191"/>
      <c r="HS40" s="191"/>
      <c r="HT40" s="191"/>
      <c r="HU40" s="191"/>
      <c r="HV40" s="191"/>
      <c r="HW40" s="191"/>
      <c r="HX40" s="191"/>
      <c r="HY40" s="191"/>
      <c r="HZ40" s="191"/>
      <c r="IA40" s="191"/>
      <c r="IB40" s="191"/>
      <c r="IC40" s="191"/>
      <c r="ID40" s="191"/>
      <c r="IE40" s="191"/>
      <c r="IF40" s="191"/>
      <c r="IG40" s="191"/>
      <c r="IH40" s="191"/>
      <c r="II40" s="191"/>
      <c r="IJ40" s="191"/>
      <c r="IK40" s="191"/>
      <c r="IL40" s="191"/>
      <c r="IM40" s="191"/>
      <c r="IN40" s="191"/>
      <c r="IO40" s="191"/>
      <c r="IP40" s="191"/>
      <c r="IQ40" s="191"/>
      <c r="IR40" s="191"/>
      <c r="IS40" s="191"/>
      <c r="IT40" s="191"/>
      <c r="IU40" s="191"/>
    </row>
    <row r="41" spans="1:255" s="74" customFormat="1" ht="27" customHeight="1" thickBot="1" x14ac:dyDescent="0.3">
      <c r="A41" s="193" t="s">
        <v>361</v>
      </c>
      <c r="B41" s="194"/>
      <c r="C41" s="194"/>
      <c r="D41" s="195"/>
      <c r="E41" s="196">
        <f>SUM(E42:E49)</f>
        <v>308568732</v>
      </c>
      <c r="F41" s="196">
        <f t="shared" ref="F41:K41" si="9">SUM(F42:F49)</f>
        <v>0</v>
      </c>
      <c r="G41" s="196">
        <f t="shared" si="9"/>
        <v>0</v>
      </c>
      <c r="H41" s="196">
        <f t="shared" si="9"/>
        <v>34047975</v>
      </c>
      <c r="I41" s="196">
        <f t="shared" si="9"/>
        <v>0</v>
      </c>
      <c r="J41" s="385" t="e">
        <f>+I41/F41</f>
        <v>#DIV/0!</v>
      </c>
      <c r="K41" s="196">
        <f t="shared" si="9"/>
        <v>274520757</v>
      </c>
      <c r="L41" s="175"/>
      <c r="M41" s="176"/>
      <c r="N41" s="197"/>
      <c r="O41" s="197"/>
      <c r="P41" s="178"/>
      <c r="Q41" s="178"/>
      <c r="R41" s="178"/>
      <c r="S41" s="178"/>
      <c r="T41" s="178"/>
      <c r="U41" s="178"/>
      <c r="V41" s="19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c r="DJ41" s="178"/>
      <c r="DK41" s="178"/>
      <c r="DL41" s="130"/>
      <c r="DM41" s="130"/>
      <c r="DN41" s="130"/>
      <c r="DO41" s="130"/>
      <c r="DP41" s="130"/>
      <c r="DQ41" s="130"/>
      <c r="DR41" s="130"/>
      <c r="DS41" s="130"/>
      <c r="DT41" s="130"/>
      <c r="DU41" s="130"/>
      <c r="DV41" s="130"/>
      <c r="DW41" s="130"/>
      <c r="DX41" s="130"/>
      <c r="DY41" s="130"/>
      <c r="DZ41" s="130"/>
      <c r="EA41" s="130"/>
      <c r="EB41" s="130"/>
      <c r="EC41" s="130"/>
      <c r="ED41" s="130"/>
      <c r="EE41" s="130"/>
      <c r="EF41" s="130"/>
      <c r="EG41" s="130"/>
      <c r="EH41" s="130"/>
      <c r="EI41" s="130"/>
      <c r="EJ41" s="130"/>
      <c r="EK41" s="130"/>
      <c r="EL41" s="130"/>
      <c r="EM41" s="130"/>
      <c r="EN41" s="130"/>
      <c r="EO41" s="130"/>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130"/>
      <c r="FX41" s="130"/>
      <c r="FY41" s="130"/>
      <c r="FZ41" s="130"/>
      <c r="GA41" s="130"/>
      <c r="GB41" s="130"/>
      <c r="GC41" s="130"/>
      <c r="GD41" s="130"/>
      <c r="GE41" s="130"/>
      <c r="GF41" s="130"/>
      <c r="GG41" s="130"/>
      <c r="GH41" s="130"/>
      <c r="GI41" s="130"/>
      <c r="GJ41" s="130"/>
      <c r="GK41" s="130"/>
      <c r="GL41" s="130"/>
      <c r="GM41" s="130"/>
      <c r="GN41" s="130"/>
      <c r="GO41" s="130"/>
      <c r="GP41" s="130"/>
      <c r="GQ41" s="130"/>
      <c r="GR41" s="130"/>
      <c r="GS41" s="130"/>
      <c r="GT41" s="130"/>
      <c r="GU41" s="130"/>
      <c r="GV41" s="130"/>
      <c r="GW41" s="130"/>
      <c r="GX41" s="130"/>
      <c r="GY41" s="130"/>
      <c r="GZ41" s="130"/>
      <c r="HA41" s="130"/>
      <c r="HB41" s="130"/>
      <c r="HC41" s="130"/>
      <c r="HD41" s="130"/>
      <c r="HE41" s="130"/>
      <c r="HF41" s="130"/>
      <c r="HG41" s="130"/>
      <c r="HH41" s="130"/>
      <c r="HI41" s="130"/>
      <c r="HJ41" s="130"/>
      <c r="HK41" s="130"/>
      <c r="HL41" s="130"/>
      <c r="HM41" s="130"/>
      <c r="HN41" s="130"/>
      <c r="HO41" s="130"/>
      <c r="HP41" s="130"/>
      <c r="HQ41" s="130"/>
      <c r="HR41" s="130"/>
      <c r="HS41" s="130"/>
      <c r="HT41" s="130"/>
      <c r="HU41" s="130"/>
      <c r="HV41" s="130"/>
      <c r="HW41" s="130"/>
      <c r="HX41" s="130"/>
      <c r="HY41" s="130"/>
      <c r="HZ41" s="130"/>
      <c r="IA41" s="130"/>
      <c r="IB41" s="130"/>
      <c r="IC41" s="130"/>
      <c r="ID41" s="130"/>
      <c r="IE41" s="130"/>
      <c r="IF41" s="130"/>
      <c r="IG41" s="130"/>
      <c r="IH41" s="130"/>
      <c r="II41" s="130"/>
      <c r="IJ41" s="130"/>
      <c r="IK41" s="130"/>
      <c r="IL41" s="130"/>
      <c r="IM41" s="130"/>
      <c r="IN41" s="130"/>
      <c r="IO41" s="130"/>
      <c r="IP41" s="130"/>
      <c r="IQ41" s="130"/>
      <c r="IR41" s="130"/>
      <c r="IS41" s="130"/>
      <c r="IT41" s="130"/>
      <c r="IU41" s="130"/>
    </row>
    <row r="42" spans="1:255" s="205" customFormat="1" ht="27" customHeight="1" x14ac:dyDescent="0.25">
      <c r="A42" s="78" t="s">
        <v>362</v>
      </c>
      <c r="B42" s="131">
        <v>27</v>
      </c>
      <c r="C42" s="131" t="s">
        <v>85</v>
      </c>
      <c r="D42" s="81" t="s">
        <v>363</v>
      </c>
      <c r="E42" s="132">
        <v>64095211</v>
      </c>
      <c r="F42" s="83">
        <f t="shared" si="5"/>
        <v>0</v>
      </c>
      <c r="G42" s="84">
        <f t="shared" ref="G42:G46" si="10">+F42/E42</f>
        <v>0</v>
      </c>
      <c r="H42" s="85">
        <v>0</v>
      </c>
      <c r="I42" s="199"/>
      <c r="J42" s="87" t="e">
        <f t="shared" si="3"/>
        <v>#DIV/0!</v>
      </c>
      <c r="K42" s="161">
        <v>64095211</v>
      </c>
      <c r="L42" s="200" t="s">
        <v>364</v>
      </c>
      <c r="M42" s="81" t="s">
        <v>365</v>
      </c>
      <c r="N42" s="201"/>
      <c r="O42" s="202"/>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4"/>
      <c r="EH42" s="204"/>
      <c r="EI42" s="204"/>
      <c r="EJ42" s="204"/>
      <c r="EK42" s="204"/>
      <c r="EL42" s="204"/>
      <c r="EM42" s="204"/>
      <c r="EN42" s="204"/>
      <c r="EO42" s="204"/>
      <c r="EP42" s="204"/>
      <c r="EQ42" s="204"/>
      <c r="ER42" s="204"/>
      <c r="ES42" s="204"/>
      <c r="ET42" s="204"/>
      <c r="EU42" s="204"/>
      <c r="EV42" s="204"/>
      <c r="EW42" s="204"/>
      <c r="EX42" s="204"/>
      <c r="EY42" s="204"/>
      <c r="EZ42" s="204"/>
      <c r="FA42" s="204"/>
      <c r="FB42" s="204"/>
      <c r="FC42" s="204"/>
      <c r="FD42" s="204"/>
      <c r="FE42" s="204"/>
      <c r="FF42" s="204"/>
      <c r="FG42" s="204"/>
      <c r="FH42" s="204"/>
      <c r="FI42" s="204"/>
      <c r="FJ42" s="204"/>
      <c r="FK42" s="204"/>
      <c r="FL42" s="204"/>
      <c r="FM42" s="204"/>
      <c r="FN42" s="204"/>
      <c r="FO42" s="204"/>
      <c r="FP42" s="204"/>
      <c r="FQ42" s="204"/>
      <c r="FR42" s="204"/>
      <c r="FS42" s="204"/>
      <c r="FT42" s="204"/>
      <c r="FU42" s="204"/>
      <c r="FV42" s="204"/>
      <c r="FW42" s="204"/>
      <c r="FX42" s="204"/>
      <c r="FY42" s="204"/>
      <c r="FZ42" s="204"/>
      <c r="GA42" s="204"/>
      <c r="GB42" s="204"/>
      <c r="GC42" s="204"/>
      <c r="GD42" s="204"/>
      <c r="GE42" s="204"/>
      <c r="GF42" s="204"/>
      <c r="GG42" s="204"/>
      <c r="GH42" s="204"/>
      <c r="GI42" s="204"/>
      <c r="GJ42" s="204"/>
      <c r="GK42" s="204"/>
      <c r="GL42" s="204"/>
      <c r="GM42" s="204"/>
      <c r="GN42" s="204"/>
      <c r="GO42" s="204"/>
      <c r="GP42" s="204"/>
      <c r="GQ42" s="204"/>
      <c r="GR42" s="204"/>
      <c r="GS42" s="204"/>
      <c r="GT42" s="204"/>
      <c r="GU42" s="204"/>
      <c r="GV42" s="204"/>
      <c r="GW42" s="204"/>
      <c r="GX42" s="204"/>
      <c r="GY42" s="204"/>
      <c r="GZ42" s="204"/>
      <c r="HA42" s="204"/>
      <c r="HB42" s="204"/>
      <c r="HC42" s="204"/>
      <c r="HD42" s="204"/>
      <c r="HE42" s="204"/>
      <c r="HF42" s="204"/>
      <c r="HG42" s="204"/>
      <c r="HH42" s="204"/>
      <c r="HI42" s="204"/>
      <c r="HJ42" s="204"/>
      <c r="HK42" s="204"/>
      <c r="HL42" s="204"/>
      <c r="HM42" s="204"/>
      <c r="HN42" s="204"/>
      <c r="HO42" s="204"/>
      <c r="HP42" s="204"/>
      <c r="HQ42" s="204"/>
      <c r="HR42" s="204"/>
      <c r="HS42" s="204"/>
      <c r="HT42" s="204"/>
      <c r="HU42" s="204"/>
      <c r="HV42" s="204"/>
      <c r="HW42" s="204"/>
      <c r="HX42" s="204"/>
      <c r="HY42" s="204"/>
      <c r="HZ42" s="204"/>
      <c r="IA42" s="204"/>
      <c r="IB42" s="204"/>
      <c r="IC42" s="204"/>
      <c r="ID42" s="204"/>
      <c r="IE42" s="204"/>
      <c r="IF42" s="204"/>
      <c r="IG42" s="204"/>
      <c r="IH42" s="204"/>
      <c r="II42" s="204"/>
      <c r="IJ42" s="204"/>
      <c r="IK42" s="204"/>
      <c r="IL42" s="204"/>
      <c r="IM42" s="204"/>
      <c r="IN42" s="204"/>
      <c r="IO42" s="204"/>
      <c r="IP42" s="204"/>
      <c r="IQ42" s="204"/>
      <c r="IR42" s="204"/>
      <c r="IS42" s="204"/>
      <c r="IT42" s="204"/>
      <c r="IU42" s="204"/>
    </row>
    <row r="43" spans="1:255" s="146" customFormat="1" ht="27" customHeight="1" x14ac:dyDescent="0.25">
      <c r="A43" s="95" t="s">
        <v>362</v>
      </c>
      <c r="B43" s="136">
        <v>27</v>
      </c>
      <c r="C43" s="136" t="s">
        <v>85</v>
      </c>
      <c r="D43" s="98" t="s">
        <v>363</v>
      </c>
      <c r="E43" s="99">
        <v>19096200</v>
      </c>
      <c r="F43" s="83">
        <f t="shared" si="5"/>
        <v>0</v>
      </c>
      <c r="G43" s="84">
        <f t="shared" si="10"/>
        <v>0</v>
      </c>
      <c r="H43" s="100">
        <v>0</v>
      </c>
      <c r="I43" s="206"/>
      <c r="J43" s="87" t="e">
        <f t="shared" si="3"/>
        <v>#DIV/0!</v>
      </c>
      <c r="K43" s="102">
        <v>19096200</v>
      </c>
      <c r="L43" s="207" t="s">
        <v>366</v>
      </c>
      <c r="M43" s="98" t="s">
        <v>367</v>
      </c>
      <c r="N43" s="208"/>
      <c r="O43" s="208"/>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5"/>
      <c r="DM43" s="145"/>
      <c r="DN43" s="145"/>
      <c r="DO43" s="145"/>
      <c r="DP43" s="145"/>
      <c r="DQ43" s="145"/>
      <c r="DR43" s="145"/>
      <c r="DS43" s="145"/>
      <c r="DT43" s="145"/>
      <c r="DU43" s="145"/>
      <c r="DV43" s="145"/>
      <c r="DW43" s="145"/>
      <c r="DX43" s="145"/>
      <c r="DY43" s="145"/>
      <c r="DZ43" s="145"/>
      <c r="EA43" s="145"/>
      <c r="EB43" s="145"/>
      <c r="EC43" s="145"/>
      <c r="ED43" s="145"/>
      <c r="EE43" s="145"/>
      <c r="EF43" s="145"/>
      <c r="EG43" s="145"/>
      <c r="EH43" s="145"/>
      <c r="EI43" s="145"/>
      <c r="EJ43" s="145"/>
      <c r="EK43" s="145"/>
      <c r="EL43" s="145"/>
      <c r="EM43" s="145"/>
      <c r="EN43" s="145"/>
      <c r="EO43" s="145"/>
      <c r="EP43" s="145"/>
      <c r="EQ43" s="145"/>
      <c r="ER43" s="145"/>
      <c r="ES43" s="145"/>
      <c r="ET43" s="145"/>
      <c r="EU43" s="145"/>
      <c r="EV43" s="145"/>
      <c r="EW43" s="145"/>
      <c r="EX43" s="145"/>
      <c r="EY43" s="145"/>
      <c r="EZ43" s="145"/>
      <c r="FA43" s="145"/>
      <c r="FB43" s="145"/>
      <c r="FC43" s="145"/>
      <c r="FD43" s="145"/>
      <c r="FE43" s="145"/>
      <c r="FF43" s="145"/>
      <c r="FG43" s="145"/>
      <c r="FH43" s="145"/>
      <c r="FI43" s="145"/>
      <c r="FJ43" s="145"/>
      <c r="FK43" s="145"/>
      <c r="FL43" s="145"/>
      <c r="FM43" s="145"/>
      <c r="FN43" s="145"/>
      <c r="FO43" s="145"/>
      <c r="FP43" s="145"/>
      <c r="FQ43" s="145"/>
      <c r="FR43" s="145"/>
      <c r="FS43" s="145"/>
      <c r="FT43" s="145"/>
      <c r="FU43" s="145"/>
      <c r="FV43" s="145"/>
      <c r="FW43" s="145"/>
      <c r="FX43" s="145"/>
      <c r="FY43" s="145"/>
      <c r="FZ43" s="145"/>
      <c r="GA43" s="145"/>
      <c r="GB43" s="145"/>
      <c r="GC43" s="145"/>
      <c r="GD43" s="145"/>
      <c r="GE43" s="145"/>
      <c r="GF43" s="145"/>
      <c r="GG43" s="145"/>
      <c r="GH43" s="145"/>
      <c r="GI43" s="145"/>
      <c r="GJ43" s="145"/>
      <c r="GK43" s="145"/>
      <c r="GL43" s="145"/>
      <c r="GM43" s="145"/>
      <c r="GN43" s="145"/>
      <c r="GO43" s="145"/>
      <c r="GP43" s="145"/>
      <c r="GQ43" s="145"/>
      <c r="GR43" s="145"/>
      <c r="GS43" s="145"/>
      <c r="GT43" s="145"/>
      <c r="GU43" s="145"/>
      <c r="GV43" s="145"/>
      <c r="GW43" s="145"/>
      <c r="GX43" s="145"/>
      <c r="GY43" s="145"/>
      <c r="GZ43" s="145"/>
      <c r="HA43" s="145"/>
      <c r="HB43" s="145"/>
      <c r="HC43" s="145"/>
      <c r="HD43" s="145"/>
      <c r="HE43" s="145"/>
      <c r="HF43" s="145"/>
      <c r="HG43" s="145"/>
      <c r="HH43" s="145"/>
      <c r="HI43" s="145"/>
      <c r="HJ43" s="145"/>
      <c r="HK43" s="145"/>
      <c r="HL43" s="145"/>
      <c r="HM43" s="145"/>
      <c r="HN43" s="145"/>
      <c r="HO43" s="145"/>
      <c r="HP43" s="145"/>
      <c r="HQ43" s="145"/>
      <c r="HR43" s="145"/>
      <c r="HS43" s="145"/>
      <c r="HT43" s="145"/>
      <c r="HU43" s="145"/>
      <c r="HV43" s="145"/>
      <c r="HW43" s="145"/>
      <c r="HX43" s="145"/>
      <c r="HY43" s="145"/>
      <c r="HZ43" s="145"/>
      <c r="IA43" s="145"/>
      <c r="IB43" s="145"/>
      <c r="IC43" s="145"/>
      <c r="ID43" s="145"/>
      <c r="IE43" s="145"/>
      <c r="IF43" s="145"/>
      <c r="IG43" s="145"/>
      <c r="IH43" s="145"/>
      <c r="II43" s="145"/>
      <c r="IJ43" s="145"/>
      <c r="IK43" s="145"/>
      <c r="IL43" s="145"/>
      <c r="IM43" s="145"/>
      <c r="IN43" s="145"/>
      <c r="IO43" s="145"/>
      <c r="IP43" s="145"/>
      <c r="IQ43" s="145"/>
      <c r="IR43" s="145"/>
      <c r="IS43" s="145"/>
      <c r="IT43" s="145"/>
      <c r="IU43" s="145"/>
    </row>
    <row r="44" spans="1:255" s="146" customFormat="1" ht="27" customHeight="1" x14ac:dyDescent="0.25">
      <c r="A44" s="95" t="s">
        <v>362</v>
      </c>
      <c r="B44" s="136">
        <v>27</v>
      </c>
      <c r="C44" s="136" t="s">
        <v>85</v>
      </c>
      <c r="D44" s="98" t="s">
        <v>363</v>
      </c>
      <c r="E44" s="99">
        <v>30560785</v>
      </c>
      <c r="F44" s="83">
        <f t="shared" si="5"/>
        <v>0</v>
      </c>
      <c r="G44" s="84">
        <f t="shared" si="10"/>
        <v>0</v>
      </c>
      <c r="H44" s="100">
        <v>0</v>
      </c>
      <c r="I44" s="206"/>
      <c r="J44" s="87" t="e">
        <f t="shared" si="3"/>
        <v>#DIV/0!</v>
      </c>
      <c r="K44" s="102">
        <v>30560785</v>
      </c>
      <c r="L44" s="207" t="s">
        <v>368</v>
      </c>
      <c r="M44" s="98" t="s">
        <v>369</v>
      </c>
      <c r="N44" s="209"/>
      <c r="O44" s="209"/>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5"/>
      <c r="DM44" s="145"/>
      <c r="DN44" s="145"/>
      <c r="DO44" s="145"/>
      <c r="DP44" s="145"/>
      <c r="DQ44" s="145"/>
      <c r="DR44" s="145"/>
      <c r="DS44" s="145"/>
      <c r="DT44" s="145"/>
      <c r="DU44" s="145"/>
      <c r="DV44" s="145"/>
      <c r="DW44" s="145"/>
      <c r="DX44" s="145"/>
      <c r="DY44" s="145"/>
      <c r="DZ44" s="145"/>
      <c r="EA44" s="145"/>
      <c r="EB44" s="145"/>
      <c r="EC44" s="145"/>
      <c r="ED44" s="145"/>
      <c r="EE44" s="145"/>
      <c r="EF44" s="145"/>
      <c r="EG44" s="145"/>
      <c r="EH44" s="145"/>
      <c r="EI44" s="145"/>
      <c r="EJ44" s="145"/>
      <c r="EK44" s="145"/>
      <c r="EL44" s="145"/>
      <c r="EM44" s="145"/>
      <c r="EN44" s="145"/>
      <c r="EO44" s="145"/>
      <c r="EP44" s="145"/>
      <c r="EQ44" s="145"/>
      <c r="ER44" s="145"/>
      <c r="ES44" s="145"/>
      <c r="ET44" s="145"/>
      <c r="EU44" s="145"/>
      <c r="EV44" s="145"/>
      <c r="EW44" s="145"/>
      <c r="EX44" s="145"/>
      <c r="EY44" s="145"/>
      <c r="EZ44" s="145"/>
      <c r="FA44" s="145"/>
      <c r="FB44" s="145"/>
      <c r="FC44" s="145"/>
      <c r="FD44" s="145"/>
      <c r="FE44" s="145"/>
      <c r="FF44" s="145"/>
      <c r="FG44" s="145"/>
      <c r="FH44" s="145"/>
      <c r="FI44" s="145"/>
      <c r="FJ44" s="145"/>
      <c r="FK44" s="145"/>
      <c r="FL44" s="145"/>
      <c r="FM44" s="145"/>
      <c r="FN44" s="145"/>
      <c r="FO44" s="145"/>
      <c r="FP44" s="145"/>
      <c r="FQ44" s="145"/>
      <c r="FR44" s="145"/>
      <c r="FS44" s="145"/>
      <c r="FT44" s="145"/>
      <c r="FU44" s="145"/>
      <c r="FV44" s="145"/>
      <c r="FW44" s="145"/>
      <c r="FX44" s="145"/>
      <c r="FY44" s="145"/>
      <c r="FZ44" s="145"/>
      <c r="GA44" s="145"/>
      <c r="GB44" s="145"/>
      <c r="GC44" s="145"/>
      <c r="GD44" s="145"/>
      <c r="GE44" s="145"/>
      <c r="GF44" s="145"/>
      <c r="GG44" s="145"/>
      <c r="GH44" s="145"/>
      <c r="GI44" s="145"/>
      <c r="GJ44" s="145"/>
      <c r="GK44" s="145"/>
      <c r="GL44" s="145"/>
      <c r="GM44" s="145"/>
      <c r="GN44" s="145"/>
      <c r="GO44" s="145"/>
      <c r="GP44" s="145"/>
      <c r="GQ44" s="145"/>
      <c r="GR44" s="145"/>
      <c r="GS44" s="145"/>
      <c r="GT44" s="145"/>
      <c r="GU44" s="145"/>
      <c r="GV44" s="145"/>
      <c r="GW44" s="145"/>
      <c r="GX44" s="145"/>
      <c r="GY44" s="145"/>
      <c r="GZ44" s="145"/>
      <c r="HA44" s="145"/>
      <c r="HB44" s="145"/>
      <c r="HC44" s="145"/>
      <c r="HD44" s="145"/>
      <c r="HE44" s="145"/>
      <c r="HF44" s="145"/>
      <c r="HG44" s="145"/>
      <c r="HH44" s="145"/>
      <c r="HI44" s="145"/>
      <c r="HJ44" s="145"/>
      <c r="HK44" s="145"/>
      <c r="HL44" s="145"/>
      <c r="HM44" s="145"/>
      <c r="HN44" s="145"/>
      <c r="HO44" s="145"/>
      <c r="HP44" s="145"/>
      <c r="HQ44" s="145"/>
      <c r="HR44" s="145"/>
      <c r="HS44" s="145"/>
      <c r="HT44" s="145"/>
      <c r="HU44" s="145"/>
      <c r="HV44" s="145"/>
      <c r="HW44" s="145"/>
      <c r="HX44" s="145"/>
      <c r="HY44" s="145"/>
      <c r="HZ44" s="145"/>
      <c r="IA44" s="145"/>
      <c r="IB44" s="145"/>
      <c r="IC44" s="145"/>
      <c r="ID44" s="145"/>
      <c r="IE44" s="145"/>
      <c r="IF44" s="145"/>
      <c r="IG44" s="145"/>
      <c r="IH44" s="145"/>
      <c r="II44" s="145"/>
      <c r="IJ44" s="145"/>
      <c r="IK44" s="145"/>
      <c r="IL44" s="145"/>
      <c r="IM44" s="145"/>
      <c r="IN44" s="145"/>
      <c r="IO44" s="145"/>
      <c r="IP44" s="145"/>
      <c r="IQ44" s="145"/>
      <c r="IR44" s="145"/>
      <c r="IS44" s="145"/>
      <c r="IT44" s="145"/>
      <c r="IU44" s="145"/>
    </row>
    <row r="45" spans="1:255" s="123" customFormat="1" ht="27" customHeight="1" x14ac:dyDescent="0.25">
      <c r="A45" s="110" t="s">
        <v>362</v>
      </c>
      <c r="B45" s="153">
        <v>10</v>
      </c>
      <c r="C45" s="153" t="s">
        <v>132</v>
      </c>
      <c r="D45" s="113" t="s">
        <v>363</v>
      </c>
      <c r="E45" s="114">
        <v>50000000</v>
      </c>
      <c r="F45" s="210">
        <f t="shared" si="5"/>
        <v>0</v>
      </c>
      <c r="G45" s="84">
        <f t="shared" si="10"/>
        <v>0</v>
      </c>
      <c r="H45" s="115">
        <v>0</v>
      </c>
      <c r="I45" s="211"/>
      <c r="J45" s="87" t="e">
        <f t="shared" si="3"/>
        <v>#DIV/0!</v>
      </c>
      <c r="K45" s="117">
        <v>50000000</v>
      </c>
      <c r="L45" s="118" t="s">
        <v>370</v>
      </c>
      <c r="M45" s="113" t="s">
        <v>371</v>
      </c>
      <c r="N45" s="183"/>
      <c r="O45" s="183"/>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21"/>
      <c r="DJ45" s="121"/>
      <c r="DK45" s="121"/>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row>
    <row r="46" spans="1:255" s="146" customFormat="1" ht="27" customHeight="1" x14ac:dyDescent="0.25">
      <c r="A46" s="95" t="s">
        <v>372</v>
      </c>
      <c r="B46" s="136">
        <v>27</v>
      </c>
      <c r="C46" s="136">
        <v>2</v>
      </c>
      <c r="D46" s="98" t="s">
        <v>373</v>
      </c>
      <c r="E46" s="99">
        <v>29824561</v>
      </c>
      <c r="F46" s="149">
        <v>0</v>
      </c>
      <c r="G46" s="84">
        <f t="shared" si="10"/>
        <v>0</v>
      </c>
      <c r="H46" s="100">
        <v>0</v>
      </c>
      <c r="I46" s="206"/>
      <c r="J46" s="87" t="e">
        <f t="shared" si="3"/>
        <v>#DIV/0!</v>
      </c>
      <c r="K46" s="102">
        <v>29824561</v>
      </c>
      <c r="L46" s="207" t="s">
        <v>374</v>
      </c>
      <c r="M46" s="98" t="s">
        <v>375</v>
      </c>
      <c r="N46" s="209"/>
      <c r="O46" s="209"/>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5"/>
      <c r="DM46" s="145"/>
      <c r="DN46" s="145"/>
      <c r="DO46" s="145"/>
      <c r="DP46" s="145"/>
      <c r="DQ46" s="145"/>
      <c r="DR46" s="145"/>
      <c r="DS46" s="145"/>
      <c r="DT46" s="145"/>
      <c r="DU46" s="145"/>
      <c r="DV46" s="145"/>
      <c r="DW46" s="145"/>
      <c r="DX46" s="145"/>
      <c r="DY46" s="145"/>
      <c r="DZ46" s="145"/>
      <c r="EA46" s="145"/>
      <c r="EB46" s="145"/>
      <c r="EC46" s="145"/>
      <c r="ED46" s="145"/>
      <c r="EE46" s="145"/>
      <c r="EF46" s="145"/>
      <c r="EG46" s="145"/>
      <c r="EH46" s="145"/>
      <c r="EI46" s="145"/>
      <c r="EJ46" s="145"/>
      <c r="EK46" s="145"/>
      <c r="EL46" s="145"/>
      <c r="EM46" s="145"/>
      <c r="EN46" s="145"/>
      <c r="EO46" s="145"/>
      <c r="EP46" s="145"/>
      <c r="EQ46" s="145"/>
      <c r="ER46" s="145"/>
      <c r="ES46" s="145"/>
      <c r="ET46" s="145"/>
      <c r="EU46" s="145"/>
      <c r="EV46" s="145"/>
      <c r="EW46" s="145"/>
      <c r="EX46" s="145"/>
      <c r="EY46" s="145"/>
      <c r="EZ46" s="145"/>
      <c r="FA46" s="145"/>
      <c r="FB46" s="145"/>
      <c r="FC46" s="145"/>
      <c r="FD46" s="145"/>
      <c r="FE46" s="145"/>
      <c r="FF46" s="145"/>
      <c r="FG46" s="145"/>
      <c r="FH46" s="145"/>
      <c r="FI46" s="145"/>
      <c r="FJ46" s="145"/>
      <c r="FK46" s="145"/>
      <c r="FL46" s="145"/>
      <c r="FM46" s="145"/>
      <c r="FN46" s="145"/>
      <c r="FO46" s="145"/>
      <c r="FP46" s="145"/>
      <c r="FQ46" s="145"/>
      <c r="FR46" s="145"/>
      <c r="FS46" s="145"/>
      <c r="FT46" s="145"/>
      <c r="FU46" s="145"/>
      <c r="FV46" s="145"/>
      <c r="FW46" s="145"/>
      <c r="FX46" s="145"/>
      <c r="FY46" s="145"/>
      <c r="FZ46" s="145"/>
      <c r="GA46" s="145"/>
      <c r="GB46" s="145"/>
      <c r="GC46" s="145"/>
      <c r="GD46" s="145"/>
      <c r="GE46" s="145"/>
      <c r="GF46" s="145"/>
      <c r="GG46" s="145"/>
      <c r="GH46" s="145"/>
      <c r="GI46" s="145"/>
      <c r="GJ46" s="145"/>
      <c r="GK46" s="145"/>
      <c r="GL46" s="145"/>
      <c r="GM46" s="145"/>
      <c r="GN46" s="145"/>
      <c r="GO46" s="145"/>
      <c r="GP46" s="145"/>
      <c r="GQ46" s="145"/>
      <c r="GR46" s="145"/>
      <c r="GS46" s="145"/>
      <c r="GT46" s="145"/>
      <c r="GU46" s="145"/>
      <c r="GV46" s="145"/>
      <c r="GW46" s="145"/>
      <c r="GX46" s="145"/>
      <c r="GY46" s="145"/>
      <c r="GZ46" s="145"/>
      <c r="HA46" s="145"/>
      <c r="HB46" s="145"/>
      <c r="HC46" s="145"/>
      <c r="HD46" s="145"/>
      <c r="HE46" s="145"/>
      <c r="HF46" s="145"/>
      <c r="HG46" s="145"/>
      <c r="HH46" s="145"/>
      <c r="HI46" s="145"/>
      <c r="HJ46" s="145"/>
      <c r="HK46" s="145"/>
      <c r="HL46" s="145"/>
      <c r="HM46" s="145"/>
      <c r="HN46" s="145"/>
      <c r="HO46" s="145"/>
      <c r="HP46" s="145"/>
      <c r="HQ46" s="145"/>
      <c r="HR46" s="145"/>
      <c r="HS46" s="145"/>
      <c r="HT46" s="145"/>
      <c r="HU46" s="145"/>
      <c r="HV46" s="145"/>
      <c r="HW46" s="145"/>
      <c r="HX46" s="145"/>
      <c r="HY46" s="145"/>
      <c r="HZ46" s="145"/>
      <c r="IA46" s="145"/>
      <c r="IB46" s="145"/>
      <c r="IC46" s="145"/>
      <c r="ID46" s="145"/>
      <c r="IE46" s="145"/>
      <c r="IF46" s="145"/>
      <c r="IG46" s="145"/>
      <c r="IH46" s="145"/>
      <c r="II46" s="145"/>
      <c r="IJ46" s="145"/>
      <c r="IK46" s="145"/>
      <c r="IL46" s="145"/>
      <c r="IM46" s="145"/>
      <c r="IN46" s="145"/>
      <c r="IO46" s="145"/>
      <c r="IP46" s="145"/>
      <c r="IQ46" s="145"/>
      <c r="IR46" s="145"/>
      <c r="IS46" s="145"/>
      <c r="IT46" s="145"/>
      <c r="IU46" s="145"/>
    </row>
    <row r="47" spans="1:255" s="192" customFormat="1" ht="27" customHeight="1" x14ac:dyDescent="0.25">
      <c r="A47" s="95" t="s">
        <v>372</v>
      </c>
      <c r="B47" s="136">
        <v>27</v>
      </c>
      <c r="C47" s="136"/>
      <c r="D47" s="98" t="s">
        <v>373</v>
      </c>
      <c r="E47" s="99">
        <v>80944000</v>
      </c>
      <c r="F47" s="149">
        <v>0</v>
      </c>
      <c r="G47" s="84"/>
      <c r="H47" s="100">
        <v>0</v>
      </c>
      <c r="I47" s="206"/>
      <c r="J47" s="212"/>
      <c r="K47" s="102">
        <v>80944000</v>
      </c>
      <c r="L47" s="207" t="s">
        <v>376</v>
      </c>
      <c r="M47" s="98" t="s">
        <v>377</v>
      </c>
      <c r="N47" s="189"/>
      <c r="O47" s="189"/>
      <c r="P47" s="190"/>
      <c r="Q47" s="190"/>
      <c r="R47" s="190"/>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c r="DJ47" s="190"/>
      <c r="DK47" s="190"/>
      <c r="DL47" s="191"/>
      <c r="DM47" s="191"/>
      <c r="DN47" s="191"/>
      <c r="DO47" s="191"/>
      <c r="DP47" s="191"/>
      <c r="DQ47" s="191"/>
      <c r="DR47" s="191"/>
      <c r="DS47" s="191"/>
      <c r="DT47" s="191"/>
      <c r="DU47" s="191"/>
      <c r="DV47" s="191"/>
      <c r="DW47" s="191"/>
      <c r="DX47" s="191"/>
      <c r="DY47" s="191"/>
      <c r="DZ47" s="191"/>
      <c r="EA47" s="191"/>
      <c r="EB47" s="191"/>
      <c r="EC47" s="191"/>
      <c r="ED47" s="191"/>
      <c r="EE47" s="191"/>
      <c r="EF47" s="191"/>
      <c r="EG47" s="191"/>
      <c r="EH47" s="191"/>
      <c r="EI47" s="191"/>
      <c r="EJ47" s="191"/>
      <c r="EK47" s="191"/>
      <c r="EL47" s="191"/>
      <c r="EM47" s="191"/>
      <c r="EN47" s="191"/>
      <c r="EO47" s="191"/>
      <c r="EP47" s="191"/>
      <c r="EQ47" s="191"/>
      <c r="ER47" s="191"/>
      <c r="ES47" s="191"/>
      <c r="ET47" s="191"/>
      <c r="EU47" s="191"/>
      <c r="EV47" s="191"/>
      <c r="EW47" s="191"/>
      <c r="EX47" s="191"/>
      <c r="EY47" s="191"/>
      <c r="EZ47" s="191"/>
      <c r="FA47" s="191"/>
      <c r="FB47" s="191"/>
      <c r="FC47" s="191"/>
      <c r="FD47" s="191"/>
      <c r="FE47" s="191"/>
      <c r="FF47" s="191"/>
      <c r="FG47" s="191"/>
      <c r="FH47" s="191"/>
      <c r="FI47" s="191"/>
      <c r="FJ47" s="191"/>
      <c r="FK47" s="191"/>
      <c r="FL47" s="191"/>
      <c r="FM47" s="191"/>
      <c r="FN47" s="191"/>
      <c r="FO47" s="191"/>
      <c r="FP47" s="191"/>
      <c r="FQ47" s="191"/>
      <c r="FR47" s="191"/>
      <c r="FS47" s="191"/>
      <c r="FT47" s="191"/>
      <c r="FU47" s="191"/>
      <c r="FV47" s="191"/>
      <c r="FW47" s="191"/>
      <c r="FX47" s="191"/>
      <c r="FY47" s="191"/>
      <c r="FZ47" s="191"/>
      <c r="GA47" s="191"/>
      <c r="GB47" s="191"/>
      <c r="GC47" s="191"/>
      <c r="GD47" s="191"/>
      <c r="GE47" s="191"/>
      <c r="GF47" s="191"/>
      <c r="GG47" s="191"/>
      <c r="GH47" s="191"/>
      <c r="GI47" s="191"/>
      <c r="GJ47" s="191"/>
      <c r="GK47" s="191"/>
      <c r="GL47" s="191"/>
      <c r="GM47" s="191"/>
      <c r="GN47" s="191"/>
      <c r="GO47" s="191"/>
      <c r="GP47" s="191"/>
      <c r="GQ47" s="191"/>
      <c r="GR47" s="191"/>
      <c r="GS47" s="191"/>
      <c r="GT47" s="191"/>
      <c r="GU47" s="191"/>
      <c r="GV47" s="191"/>
      <c r="GW47" s="191"/>
      <c r="GX47" s="191"/>
      <c r="GY47" s="191"/>
      <c r="GZ47" s="191"/>
      <c r="HA47" s="191"/>
      <c r="HB47" s="191"/>
      <c r="HC47" s="191"/>
      <c r="HD47" s="191"/>
      <c r="HE47" s="191"/>
      <c r="HF47" s="191"/>
      <c r="HG47" s="191"/>
      <c r="HH47" s="191"/>
      <c r="HI47" s="191"/>
      <c r="HJ47" s="191"/>
      <c r="HK47" s="191"/>
      <c r="HL47" s="191"/>
      <c r="HM47" s="191"/>
      <c r="HN47" s="191"/>
      <c r="HO47" s="191"/>
      <c r="HP47" s="191"/>
      <c r="HQ47" s="191"/>
      <c r="HR47" s="191"/>
      <c r="HS47" s="191"/>
      <c r="HT47" s="191"/>
      <c r="HU47" s="191"/>
      <c r="HV47" s="191"/>
      <c r="HW47" s="191"/>
      <c r="HX47" s="191"/>
      <c r="HY47" s="191"/>
      <c r="HZ47" s="191"/>
      <c r="IA47" s="191"/>
      <c r="IB47" s="191"/>
      <c r="IC47" s="191"/>
      <c r="ID47" s="191"/>
      <c r="IE47" s="191"/>
      <c r="IF47" s="191"/>
      <c r="IG47" s="191"/>
      <c r="IH47" s="191"/>
      <c r="II47" s="191"/>
      <c r="IJ47" s="191"/>
      <c r="IK47" s="191"/>
      <c r="IL47" s="191"/>
      <c r="IM47" s="191"/>
      <c r="IN47" s="191"/>
      <c r="IO47" s="191"/>
      <c r="IP47" s="191"/>
      <c r="IQ47" s="191"/>
      <c r="IR47" s="191"/>
      <c r="IS47" s="191"/>
      <c r="IT47" s="191"/>
      <c r="IU47" s="191"/>
    </row>
    <row r="48" spans="1:255" s="384" customFormat="1" ht="27" customHeight="1" x14ac:dyDescent="0.25">
      <c r="A48" s="370" t="s">
        <v>362</v>
      </c>
      <c r="B48" s="371">
        <v>27</v>
      </c>
      <c r="C48" s="371"/>
      <c r="D48" s="372" t="s">
        <v>363</v>
      </c>
      <c r="E48" s="373">
        <v>15000000</v>
      </c>
      <c r="F48" s="374"/>
      <c r="G48" s="375"/>
      <c r="H48" s="376">
        <v>15000000</v>
      </c>
      <c r="I48" s="377"/>
      <c r="J48" s="378"/>
      <c r="K48" s="379"/>
      <c r="L48" s="380"/>
      <c r="M48" s="372" t="s">
        <v>469</v>
      </c>
      <c r="N48" s="381"/>
      <c r="O48" s="381"/>
      <c r="P48" s="382"/>
      <c r="Q48" s="382"/>
      <c r="R48" s="382"/>
      <c r="S48" s="382"/>
      <c r="T48" s="382"/>
      <c r="U48" s="382"/>
      <c r="V48" s="382"/>
      <c r="W48" s="382"/>
      <c r="X48" s="382"/>
      <c r="Y48" s="382"/>
      <c r="Z48" s="382"/>
      <c r="AA48" s="382"/>
      <c r="AB48" s="382"/>
      <c r="AC48" s="382"/>
      <c r="AD48" s="382"/>
      <c r="AE48" s="382"/>
      <c r="AF48" s="382"/>
      <c r="AG48" s="382"/>
      <c r="AH48" s="382"/>
      <c r="AI48" s="382"/>
      <c r="AJ48" s="382"/>
      <c r="AK48" s="382"/>
      <c r="AL48" s="382"/>
      <c r="AM48" s="382"/>
      <c r="AN48" s="382"/>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row>
    <row r="49" spans="1:255" s="384" customFormat="1" ht="27" customHeight="1" x14ac:dyDescent="0.25">
      <c r="A49" s="370" t="s">
        <v>362</v>
      </c>
      <c r="B49" s="371">
        <v>27</v>
      </c>
      <c r="C49" s="371"/>
      <c r="D49" s="372" t="s">
        <v>363</v>
      </c>
      <c r="E49" s="373">
        <v>19047975</v>
      </c>
      <c r="F49" s="374"/>
      <c r="G49" s="375"/>
      <c r="H49" s="376">
        <v>19047975</v>
      </c>
      <c r="I49" s="377"/>
      <c r="J49" s="378"/>
      <c r="K49" s="379"/>
      <c r="L49" s="380"/>
      <c r="M49" s="372" t="s">
        <v>470</v>
      </c>
      <c r="N49" s="381"/>
      <c r="O49" s="381"/>
      <c r="P49" s="382"/>
      <c r="Q49" s="382"/>
      <c r="R49" s="382"/>
      <c r="S49" s="382"/>
      <c r="T49" s="382"/>
      <c r="U49" s="382"/>
      <c r="V49" s="382"/>
      <c r="W49" s="382"/>
      <c r="X49" s="382"/>
      <c r="Y49" s="382"/>
      <c r="Z49" s="382"/>
      <c r="AA49" s="382"/>
      <c r="AB49" s="382"/>
      <c r="AC49" s="382"/>
      <c r="AD49" s="382"/>
      <c r="AE49" s="382"/>
      <c r="AF49" s="382"/>
      <c r="AG49" s="382"/>
      <c r="AH49" s="382"/>
      <c r="AI49" s="382"/>
      <c r="AJ49" s="382"/>
      <c r="AK49" s="382"/>
      <c r="AL49" s="382"/>
      <c r="AM49" s="382"/>
      <c r="AN49" s="382"/>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row>
    <row r="50" spans="1:255" s="224" customFormat="1" ht="27" customHeight="1" thickBot="1" x14ac:dyDescent="0.3">
      <c r="A50" s="193" t="s">
        <v>378</v>
      </c>
      <c r="B50" s="194"/>
      <c r="C50" s="194"/>
      <c r="D50" s="195"/>
      <c r="E50" s="213">
        <f>SUM(E51:E56)</f>
        <v>557093383</v>
      </c>
      <c r="F50" s="213">
        <f>SUM(F51:F56)</f>
        <v>138009284</v>
      </c>
      <c r="G50" s="214">
        <f>+F50/E50</f>
        <v>0.24773096972864242</v>
      </c>
      <c r="H50" s="215">
        <f>SUM(H51:H56)</f>
        <v>0</v>
      </c>
      <c r="I50" s="213">
        <f>SUM(I51:I56)</f>
        <v>42205812</v>
      </c>
      <c r="J50" s="216">
        <f>+I50/F50</f>
        <v>0.3058186433312704</v>
      </c>
      <c r="K50" s="217">
        <f>SUM(K51:K56)</f>
        <v>419084099</v>
      </c>
      <c r="L50" s="218"/>
      <c r="M50" s="219"/>
      <c r="N50" s="220"/>
      <c r="O50" s="220"/>
      <c r="P50" s="221"/>
      <c r="Q50" s="221"/>
      <c r="R50" s="221"/>
      <c r="S50" s="221"/>
      <c r="T50" s="221"/>
      <c r="U50" s="221"/>
      <c r="V50" s="222"/>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c r="DJ50" s="221"/>
      <c r="DK50" s="221"/>
      <c r="DL50" s="223"/>
      <c r="DM50" s="223"/>
      <c r="DN50" s="223"/>
      <c r="DO50" s="223"/>
      <c r="DP50" s="223"/>
      <c r="DQ50" s="223"/>
      <c r="DR50" s="223"/>
      <c r="DS50" s="223"/>
      <c r="DT50" s="223"/>
      <c r="DU50" s="223"/>
      <c r="DV50" s="223"/>
      <c r="DW50" s="223"/>
      <c r="DX50" s="223"/>
      <c r="DY50" s="223"/>
      <c r="DZ50" s="223"/>
      <c r="EA50" s="223"/>
      <c r="EB50" s="223"/>
      <c r="EC50" s="223"/>
      <c r="ED50" s="223"/>
      <c r="EE50" s="223"/>
      <c r="EF50" s="223"/>
      <c r="EG50" s="223"/>
      <c r="EH50" s="223"/>
      <c r="EI50" s="223"/>
      <c r="EJ50" s="223"/>
      <c r="EK50" s="223"/>
      <c r="EL50" s="223"/>
      <c r="EM50" s="223"/>
      <c r="EN50" s="223"/>
      <c r="EO50" s="223"/>
      <c r="EP50" s="223"/>
      <c r="EQ50" s="223"/>
      <c r="ER50" s="223"/>
      <c r="ES50" s="223"/>
      <c r="ET50" s="223"/>
      <c r="EU50" s="223"/>
      <c r="EV50" s="223"/>
      <c r="EW50" s="223"/>
      <c r="EX50" s="223"/>
      <c r="EY50" s="223"/>
      <c r="EZ50" s="223"/>
      <c r="FA50" s="223"/>
      <c r="FB50" s="223"/>
      <c r="FC50" s="223"/>
      <c r="FD50" s="223"/>
      <c r="FE50" s="223"/>
      <c r="FF50" s="223"/>
      <c r="FG50" s="223"/>
      <c r="FH50" s="223"/>
      <c r="FI50" s="223"/>
      <c r="FJ50" s="223"/>
      <c r="FK50" s="223"/>
      <c r="FL50" s="223"/>
      <c r="FM50" s="223"/>
      <c r="FN50" s="223"/>
      <c r="FO50" s="223"/>
      <c r="FP50" s="223"/>
      <c r="FQ50" s="223"/>
      <c r="FR50" s="223"/>
      <c r="FS50" s="223"/>
      <c r="FT50" s="223"/>
      <c r="FU50" s="223"/>
      <c r="FV50" s="223"/>
      <c r="FW50" s="223"/>
      <c r="FX50" s="223"/>
      <c r="FY50" s="223"/>
      <c r="FZ50" s="223"/>
      <c r="GA50" s="223"/>
      <c r="GB50" s="223"/>
      <c r="GC50" s="223"/>
      <c r="GD50" s="223"/>
      <c r="GE50" s="223"/>
      <c r="GF50" s="223"/>
      <c r="GG50" s="223"/>
      <c r="GH50" s="223"/>
      <c r="GI50" s="223"/>
      <c r="GJ50" s="223"/>
      <c r="GK50" s="223"/>
      <c r="GL50" s="223"/>
      <c r="GM50" s="223"/>
      <c r="GN50" s="223"/>
      <c r="GO50" s="223"/>
      <c r="GP50" s="223"/>
      <c r="GQ50" s="223"/>
      <c r="GR50" s="223"/>
      <c r="GS50" s="223"/>
      <c r="GT50" s="223"/>
      <c r="GU50" s="223"/>
      <c r="GV50" s="223"/>
      <c r="GW50" s="223"/>
      <c r="GX50" s="223"/>
      <c r="GY50" s="223"/>
      <c r="GZ50" s="223"/>
      <c r="HA50" s="223"/>
      <c r="HB50" s="223"/>
      <c r="HC50" s="223"/>
      <c r="HD50" s="223"/>
      <c r="HE50" s="223"/>
      <c r="HF50" s="223"/>
      <c r="HG50" s="223"/>
      <c r="HH50" s="223"/>
      <c r="HI50" s="223"/>
      <c r="HJ50" s="223"/>
      <c r="HK50" s="223"/>
      <c r="HL50" s="223"/>
      <c r="HM50" s="223"/>
      <c r="HN50" s="223"/>
      <c r="HO50" s="223"/>
      <c r="HP50" s="223"/>
      <c r="HQ50" s="223"/>
      <c r="HR50" s="223"/>
      <c r="HS50" s="223"/>
      <c r="HT50" s="223"/>
      <c r="HU50" s="223"/>
      <c r="HV50" s="223"/>
      <c r="HW50" s="223"/>
      <c r="HX50" s="223"/>
      <c r="HY50" s="223"/>
      <c r="HZ50" s="223"/>
      <c r="IA50" s="223"/>
      <c r="IB50" s="223"/>
      <c r="IC50" s="223"/>
      <c r="ID50" s="223"/>
      <c r="IE50" s="223"/>
      <c r="IF50" s="223"/>
      <c r="IG50" s="223"/>
      <c r="IH50" s="223"/>
      <c r="II50" s="223"/>
      <c r="IJ50" s="223"/>
      <c r="IK50" s="223"/>
      <c r="IL50" s="223"/>
      <c r="IM50" s="223"/>
      <c r="IN50" s="223"/>
      <c r="IO50" s="223"/>
      <c r="IP50" s="223"/>
      <c r="IQ50" s="223"/>
      <c r="IR50" s="223"/>
      <c r="IS50" s="223"/>
      <c r="IT50" s="223"/>
      <c r="IU50" s="223"/>
    </row>
    <row r="51" spans="1:255" s="94" customFormat="1" ht="27" customHeight="1" x14ac:dyDescent="0.25">
      <c r="A51" s="78" t="s">
        <v>379</v>
      </c>
      <c r="B51" s="131">
        <v>10</v>
      </c>
      <c r="C51" s="131" t="s">
        <v>132</v>
      </c>
      <c r="D51" s="81" t="s">
        <v>380</v>
      </c>
      <c r="E51" s="132">
        <v>14438400</v>
      </c>
      <c r="F51" s="83">
        <f>+E51-H51-K51</f>
        <v>0</v>
      </c>
      <c r="G51" s="84">
        <f t="shared" ref="G51:G56" si="11">+F51/E51</f>
        <v>0</v>
      </c>
      <c r="H51" s="85">
        <v>0</v>
      </c>
      <c r="I51" s="225"/>
      <c r="J51" s="87" t="e">
        <f t="shared" si="3"/>
        <v>#DIV/0!</v>
      </c>
      <c r="K51" s="161">
        <v>14438400</v>
      </c>
      <c r="L51" s="89" t="s">
        <v>381</v>
      </c>
      <c r="M51" s="81" t="s">
        <v>382</v>
      </c>
      <c r="N51" s="226"/>
      <c r="O51" s="226"/>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92"/>
      <c r="BL51" s="92"/>
      <c r="BM51" s="92"/>
      <c r="BN51" s="92"/>
      <c r="BO51" s="92"/>
      <c r="BP51" s="92"/>
      <c r="BQ51" s="92"/>
      <c r="BR51" s="92"/>
      <c r="BS51" s="92"/>
      <c r="BT51" s="92"/>
      <c r="BU51" s="92"/>
      <c r="BV51" s="92"/>
      <c r="BW51" s="92"/>
      <c r="BX51" s="92"/>
      <c r="BY51" s="92"/>
      <c r="BZ51" s="92"/>
      <c r="CA51" s="92"/>
      <c r="CB51" s="92"/>
      <c r="CC51" s="92"/>
      <c r="CD51" s="92"/>
      <c r="CE51" s="92"/>
      <c r="CF51" s="92"/>
      <c r="CG51" s="92"/>
      <c r="CH51" s="92"/>
      <c r="CI51" s="92"/>
      <c r="CJ51" s="92"/>
      <c r="CK51" s="92"/>
      <c r="CL51" s="92"/>
      <c r="CM51" s="92"/>
      <c r="CN51" s="92"/>
      <c r="CO51" s="92"/>
      <c r="CP51" s="92"/>
      <c r="CQ51" s="92"/>
      <c r="CR51" s="92"/>
      <c r="CS51" s="92"/>
      <c r="CT51" s="92"/>
      <c r="CU51" s="92"/>
      <c r="CV51" s="92"/>
      <c r="CW51" s="92"/>
      <c r="CX51" s="92"/>
      <c r="CY51" s="92"/>
      <c r="CZ51" s="92"/>
      <c r="DA51" s="92"/>
      <c r="DB51" s="92"/>
      <c r="DC51" s="92"/>
      <c r="DD51" s="92"/>
      <c r="DE51" s="92"/>
      <c r="DF51" s="92"/>
      <c r="DG51" s="92"/>
      <c r="DH51" s="92"/>
      <c r="DI51" s="92"/>
      <c r="DJ51" s="92"/>
      <c r="DK51" s="92"/>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c r="FN51" s="93"/>
      <c r="FO51" s="93"/>
      <c r="FP51" s="93"/>
      <c r="FQ51" s="93"/>
      <c r="FR51" s="93"/>
      <c r="FS51" s="93"/>
      <c r="FT51" s="93"/>
      <c r="FU51" s="93"/>
      <c r="FV51" s="93"/>
      <c r="FW51" s="93"/>
      <c r="FX51" s="93"/>
      <c r="FY51" s="93"/>
      <c r="FZ51" s="93"/>
      <c r="GA51" s="93"/>
      <c r="GB51" s="93"/>
      <c r="GC51" s="93"/>
      <c r="GD51" s="93"/>
      <c r="GE51" s="93"/>
      <c r="GF51" s="93"/>
      <c r="GG51" s="93"/>
      <c r="GH51" s="93"/>
      <c r="GI51" s="93"/>
      <c r="GJ51" s="93"/>
      <c r="GK51" s="93"/>
      <c r="GL51" s="93"/>
      <c r="GM51" s="93"/>
      <c r="GN51" s="93"/>
      <c r="GO51" s="93"/>
      <c r="GP51" s="93"/>
      <c r="GQ51" s="93"/>
      <c r="GR51" s="93"/>
      <c r="GS51" s="93"/>
      <c r="GT51" s="93"/>
      <c r="GU51" s="93"/>
      <c r="GV51" s="93"/>
      <c r="GW51" s="93"/>
      <c r="GX51" s="93"/>
      <c r="GY51" s="93"/>
      <c r="GZ51" s="93"/>
      <c r="HA51" s="93"/>
      <c r="HB51" s="93"/>
      <c r="HC51" s="93"/>
      <c r="HD51" s="93"/>
      <c r="HE51" s="93"/>
      <c r="HF51" s="93"/>
      <c r="HG51" s="93"/>
      <c r="HH51" s="93"/>
      <c r="HI51" s="93"/>
      <c r="HJ51" s="93"/>
      <c r="HK51" s="93"/>
      <c r="HL51" s="93"/>
      <c r="HM51" s="93"/>
      <c r="HN51" s="93"/>
      <c r="HO51" s="93"/>
      <c r="HP51" s="93"/>
      <c r="HQ51" s="93"/>
      <c r="HR51" s="93"/>
      <c r="HS51" s="93"/>
      <c r="HT51" s="93"/>
      <c r="HU51" s="93"/>
      <c r="HV51" s="93"/>
      <c r="HW51" s="93"/>
      <c r="HX51" s="93"/>
      <c r="HY51" s="93"/>
      <c r="HZ51" s="93"/>
      <c r="IA51" s="93"/>
      <c r="IB51" s="93"/>
      <c r="IC51" s="93"/>
      <c r="ID51" s="93"/>
      <c r="IE51" s="93"/>
      <c r="IF51" s="93"/>
      <c r="IG51" s="93"/>
      <c r="IH51" s="93"/>
      <c r="II51" s="93"/>
      <c r="IJ51" s="93"/>
      <c r="IK51" s="93"/>
      <c r="IL51" s="93"/>
      <c r="IM51" s="93"/>
      <c r="IN51" s="93"/>
      <c r="IO51" s="93"/>
      <c r="IP51" s="93"/>
      <c r="IQ51" s="93"/>
      <c r="IR51" s="93"/>
      <c r="IS51" s="93"/>
      <c r="IT51" s="93"/>
      <c r="IU51" s="93"/>
    </row>
    <row r="52" spans="1:255" s="146" customFormat="1" ht="51" customHeight="1" x14ac:dyDescent="0.25">
      <c r="A52" s="95" t="s">
        <v>379</v>
      </c>
      <c r="B52" s="136">
        <v>10</v>
      </c>
      <c r="C52" s="136" t="s">
        <v>132</v>
      </c>
      <c r="D52" s="98" t="s">
        <v>383</v>
      </c>
      <c r="E52" s="99">
        <v>103000000</v>
      </c>
      <c r="F52" s="83">
        <f t="shared" ref="F52:F56" si="12">+E52-H52-K52</f>
        <v>492301</v>
      </c>
      <c r="G52" s="84">
        <f t="shared" si="11"/>
        <v>4.7796213592233008E-3</v>
      </c>
      <c r="H52" s="100">
        <v>0</v>
      </c>
      <c r="I52" s="227">
        <v>492301</v>
      </c>
      <c r="J52" s="87">
        <f t="shared" si="3"/>
        <v>1</v>
      </c>
      <c r="K52" s="102">
        <f>57507699+45000000</f>
        <v>102507699</v>
      </c>
      <c r="L52" s="207" t="s">
        <v>384</v>
      </c>
      <c r="M52" s="98" t="s">
        <v>385</v>
      </c>
      <c r="N52" s="209"/>
      <c r="O52" s="209"/>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5"/>
      <c r="DM52" s="145"/>
      <c r="DN52" s="145"/>
      <c r="DO52" s="145"/>
      <c r="DP52" s="145"/>
      <c r="DQ52" s="145"/>
      <c r="DR52" s="145"/>
      <c r="DS52" s="145"/>
      <c r="DT52" s="145"/>
      <c r="DU52" s="145"/>
      <c r="DV52" s="145"/>
      <c r="DW52" s="145"/>
      <c r="DX52" s="145"/>
      <c r="DY52" s="145"/>
      <c r="DZ52" s="145"/>
      <c r="EA52" s="145"/>
      <c r="EB52" s="145"/>
      <c r="EC52" s="145"/>
      <c r="ED52" s="145"/>
      <c r="EE52" s="145"/>
      <c r="EF52" s="145"/>
      <c r="EG52" s="145"/>
      <c r="EH52" s="145"/>
      <c r="EI52" s="145"/>
      <c r="EJ52" s="145"/>
      <c r="EK52" s="145"/>
      <c r="EL52" s="145"/>
      <c r="EM52" s="145"/>
      <c r="EN52" s="145"/>
      <c r="EO52" s="145"/>
      <c r="EP52" s="145"/>
      <c r="EQ52" s="145"/>
      <c r="ER52" s="145"/>
      <c r="ES52" s="145"/>
      <c r="ET52" s="145"/>
      <c r="EU52" s="145"/>
      <c r="EV52" s="145"/>
      <c r="EW52" s="145"/>
      <c r="EX52" s="145"/>
      <c r="EY52" s="145"/>
      <c r="EZ52" s="145"/>
      <c r="FA52" s="145"/>
      <c r="FB52" s="145"/>
      <c r="FC52" s="145"/>
      <c r="FD52" s="145"/>
      <c r="FE52" s="145"/>
      <c r="FF52" s="145"/>
      <c r="FG52" s="145"/>
      <c r="FH52" s="145"/>
      <c r="FI52" s="145"/>
      <c r="FJ52" s="145"/>
      <c r="FK52" s="145"/>
      <c r="FL52" s="145"/>
      <c r="FM52" s="145"/>
      <c r="FN52" s="145"/>
      <c r="FO52" s="145"/>
      <c r="FP52" s="145"/>
      <c r="FQ52" s="145"/>
      <c r="FR52" s="145"/>
      <c r="FS52" s="145"/>
      <c r="FT52" s="145"/>
      <c r="FU52" s="145"/>
      <c r="FV52" s="145"/>
      <c r="FW52" s="145"/>
      <c r="FX52" s="145"/>
      <c r="FY52" s="145"/>
      <c r="FZ52" s="145"/>
      <c r="GA52" s="145"/>
      <c r="GB52" s="145"/>
      <c r="GC52" s="145"/>
      <c r="GD52" s="145"/>
      <c r="GE52" s="145"/>
      <c r="GF52" s="145"/>
      <c r="GG52" s="145"/>
      <c r="GH52" s="145"/>
      <c r="GI52" s="145"/>
      <c r="GJ52" s="145"/>
      <c r="GK52" s="145"/>
      <c r="GL52" s="145"/>
      <c r="GM52" s="145"/>
      <c r="GN52" s="145"/>
      <c r="GO52" s="145"/>
      <c r="GP52" s="145"/>
      <c r="GQ52" s="145"/>
      <c r="GR52" s="145"/>
      <c r="GS52" s="145"/>
      <c r="GT52" s="145"/>
      <c r="GU52" s="145"/>
      <c r="GV52" s="145"/>
      <c r="GW52" s="145"/>
      <c r="GX52" s="145"/>
      <c r="GY52" s="145"/>
      <c r="GZ52" s="145"/>
      <c r="HA52" s="145"/>
      <c r="HB52" s="145"/>
      <c r="HC52" s="145"/>
      <c r="HD52" s="145"/>
      <c r="HE52" s="145"/>
      <c r="HF52" s="145"/>
      <c r="HG52" s="145"/>
      <c r="HH52" s="145"/>
      <c r="HI52" s="145"/>
      <c r="HJ52" s="145"/>
      <c r="HK52" s="145"/>
      <c r="HL52" s="145"/>
      <c r="HM52" s="145"/>
      <c r="HN52" s="145"/>
      <c r="HO52" s="145"/>
      <c r="HP52" s="145"/>
      <c r="HQ52" s="145"/>
      <c r="HR52" s="145"/>
      <c r="HS52" s="145"/>
      <c r="HT52" s="145"/>
      <c r="HU52" s="145"/>
      <c r="HV52" s="145"/>
      <c r="HW52" s="145"/>
      <c r="HX52" s="145"/>
      <c r="HY52" s="145"/>
      <c r="HZ52" s="145"/>
      <c r="IA52" s="145"/>
      <c r="IB52" s="145"/>
      <c r="IC52" s="145"/>
      <c r="ID52" s="145"/>
      <c r="IE52" s="145"/>
      <c r="IF52" s="145"/>
      <c r="IG52" s="145"/>
      <c r="IH52" s="145"/>
      <c r="II52" s="145"/>
      <c r="IJ52" s="145"/>
      <c r="IK52" s="145"/>
      <c r="IL52" s="145"/>
      <c r="IM52" s="145"/>
      <c r="IN52" s="145"/>
      <c r="IO52" s="145"/>
      <c r="IP52" s="145"/>
      <c r="IQ52" s="145"/>
      <c r="IR52" s="145"/>
      <c r="IS52" s="145"/>
      <c r="IT52" s="145"/>
      <c r="IU52" s="145"/>
    </row>
    <row r="53" spans="1:255" s="146" customFormat="1" ht="27" customHeight="1" x14ac:dyDescent="0.25">
      <c r="A53" s="95" t="s">
        <v>379</v>
      </c>
      <c r="B53" s="136">
        <v>10</v>
      </c>
      <c r="C53" s="136" t="s">
        <v>132</v>
      </c>
      <c r="D53" s="98" t="s">
        <v>322</v>
      </c>
      <c r="E53" s="99">
        <v>133105807</v>
      </c>
      <c r="F53" s="83">
        <f t="shared" si="12"/>
        <v>133105807</v>
      </c>
      <c r="G53" s="84">
        <f t="shared" si="11"/>
        <v>1</v>
      </c>
      <c r="H53" s="100">
        <v>0</v>
      </c>
      <c r="I53" s="137">
        <v>41713511</v>
      </c>
      <c r="J53" s="87">
        <f t="shared" si="3"/>
        <v>0.31338610944299372</v>
      </c>
      <c r="K53" s="102">
        <v>0</v>
      </c>
      <c r="L53" s="207" t="s">
        <v>386</v>
      </c>
      <c r="M53" s="98" t="s">
        <v>387</v>
      </c>
      <c r="N53" s="209"/>
      <c r="O53" s="228"/>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5"/>
      <c r="DM53" s="145"/>
      <c r="DN53" s="145"/>
      <c r="DO53" s="145"/>
      <c r="DP53" s="145"/>
      <c r="DQ53" s="145"/>
      <c r="DR53" s="145"/>
      <c r="DS53" s="145"/>
      <c r="DT53" s="145"/>
      <c r="DU53" s="145"/>
      <c r="DV53" s="145"/>
      <c r="DW53" s="145"/>
      <c r="DX53" s="145"/>
      <c r="DY53" s="145"/>
      <c r="DZ53" s="145"/>
      <c r="EA53" s="145"/>
      <c r="EB53" s="145"/>
      <c r="EC53" s="145"/>
      <c r="ED53" s="145"/>
      <c r="EE53" s="145"/>
      <c r="EF53" s="145"/>
      <c r="EG53" s="145"/>
      <c r="EH53" s="145"/>
      <c r="EI53" s="145"/>
      <c r="EJ53" s="145"/>
      <c r="EK53" s="145"/>
      <c r="EL53" s="145"/>
      <c r="EM53" s="145"/>
      <c r="EN53" s="145"/>
      <c r="EO53" s="145"/>
      <c r="EP53" s="145"/>
      <c r="EQ53" s="145"/>
      <c r="ER53" s="145"/>
      <c r="ES53" s="145"/>
      <c r="ET53" s="145"/>
      <c r="EU53" s="145"/>
      <c r="EV53" s="145"/>
      <c r="EW53" s="145"/>
      <c r="EX53" s="145"/>
      <c r="EY53" s="145"/>
      <c r="EZ53" s="145"/>
      <c r="FA53" s="145"/>
      <c r="FB53" s="145"/>
      <c r="FC53" s="145"/>
      <c r="FD53" s="145"/>
      <c r="FE53" s="145"/>
      <c r="FF53" s="145"/>
      <c r="FG53" s="145"/>
      <c r="FH53" s="145"/>
      <c r="FI53" s="145"/>
      <c r="FJ53" s="145"/>
      <c r="FK53" s="145"/>
      <c r="FL53" s="145"/>
      <c r="FM53" s="145"/>
      <c r="FN53" s="145"/>
      <c r="FO53" s="145"/>
      <c r="FP53" s="145"/>
      <c r="FQ53" s="145"/>
      <c r="FR53" s="145"/>
      <c r="FS53" s="145"/>
      <c r="FT53" s="145"/>
      <c r="FU53" s="145"/>
      <c r="FV53" s="145"/>
      <c r="FW53" s="145"/>
      <c r="FX53" s="145"/>
      <c r="FY53" s="145"/>
      <c r="FZ53" s="145"/>
      <c r="GA53" s="145"/>
      <c r="GB53" s="145"/>
      <c r="GC53" s="145"/>
      <c r="GD53" s="145"/>
      <c r="GE53" s="145"/>
      <c r="GF53" s="145"/>
      <c r="GG53" s="145"/>
      <c r="GH53" s="145"/>
      <c r="GI53" s="145"/>
      <c r="GJ53" s="145"/>
      <c r="GK53" s="145"/>
      <c r="GL53" s="145"/>
      <c r="GM53" s="145"/>
      <c r="GN53" s="145"/>
      <c r="GO53" s="145"/>
      <c r="GP53" s="145"/>
      <c r="GQ53" s="145"/>
      <c r="GR53" s="145"/>
      <c r="GS53" s="145"/>
      <c r="GT53" s="145"/>
      <c r="GU53" s="145"/>
      <c r="GV53" s="145"/>
      <c r="GW53" s="145"/>
      <c r="GX53" s="145"/>
      <c r="GY53" s="145"/>
      <c r="GZ53" s="145"/>
      <c r="HA53" s="145"/>
      <c r="HB53" s="145"/>
      <c r="HC53" s="145"/>
      <c r="HD53" s="145"/>
      <c r="HE53" s="145"/>
      <c r="HF53" s="145"/>
      <c r="HG53" s="145"/>
      <c r="HH53" s="145"/>
      <c r="HI53" s="145"/>
      <c r="HJ53" s="145"/>
      <c r="HK53" s="145"/>
      <c r="HL53" s="145"/>
      <c r="HM53" s="145"/>
      <c r="HN53" s="145"/>
      <c r="HO53" s="145"/>
      <c r="HP53" s="145"/>
      <c r="HQ53" s="145"/>
      <c r="HR53" s="145"/>
      <c r="HS53" s="145"/>
      <c r="HT53" s="145"/>
      <c r="HU53" s="145"/>
      <c r="HV53" s="145"/>
      <c r="HW53" s="145"/>
      <c r="HX53" s="145"/>
      <c r="HY53" s="145"/>
      <c r="HZ53" s="145"/>
      <c r="IA53" s="145"/>
      <c r="IB53" s="145"/>
      <c r="IC53" s="145"/>
      <c r="ID53" s="145"/>
      <c r="IE53" s="145"/>
      <c r="IF53" s="145"/>
      <c r="IG53" s="145"/>
      <c r="IH53" s="145"/>
      <c r="II53" s="145"/>
      <c r="IJ53" s="145"/>
      <c r="IK53" s="145"/>
      <c r="IL53" s="145"/>
      <c r="IM53" s="145"/>
      <c r="IN53" s="145"/>
      <c r="IO53" s="145"/>
      <c r="IP53" s="145"/>
      <c r="IQ53" s="145"/>
      <c r="IR53" s="145"/>
      <c r="IS53" s="145"/>
      <c r="IT53" s="145"/>
      <c r="IU53" s="145"/>
    </row>
    <row r="54" spans="1:255" s="146" customFormat="1" ht="27" customHeight="1" x14ac:dyDescent="0.25">
      <c r="A54" s="95" t="s">
        <v>379</v>
      </c>
      <c r="B54" s="136">
        <v>10</v>
      </c>
      <c r="C54" s="136"/>
      <c r="D54" s="98" t="s">
        <v>322</v>
      </c>
      <c r="E54" s="99">
        <f>4611684-200508</f>
        <v>4411176</v>
      </c>
      <c r="F54" s="83">
        <f t="shared" si="12"/>
        <v>4411176</v>
      </c>
      <c r="G54" s="84">
        <f t="shared" si="11"/>
        <v>1</v>
      </c>
      <c r="H54" s="100">
        <v>0</v>
      </c>
      <c r="I54" s="229">
        <v>0</v>
      </c>
      <c r="J54" s="87">
        <f t="shared" si="3"/>
        <v>0</v>
      </c>
      <c r="K54" s="102">
        <v>0</v>
      </c>
      <c r="L54" s="207" t="s">
        <v>388</v>
      </c>
      <c r="M54" s="98" t="s">
        <v>389</v>
      </c>
      <c r="N54" s="209"/>
      <c r="O54" s="228"/>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5"/>
      <c r="DM54" s="145"/>
      <c r="DN54" s="145"/>
      <c r="DO54" s="145"/>
      <c r="DP54" s="145"/>
      <c r="DQ54" s="145"/>
      <c r="DR54" s="145"/>
      <c r="DS54" s="145"/>
      <c r="DT54" s="145"/>
      <c r="DU54" s="145"/>
      <c r="DV54" s="145"/>
      <c r="DW54" s="145"/>
      <c r="DX54" s="145"/>
      <c r="DY54" s="145"/>
      <c r="DZ54" s="145"/>
      <c r="EA54" s="145"/>
      <c r="EB54" s="145"/>
      <c r="EC54" s="145"/>
      <c r="ED54" s="145"/>
      <c r="EE54" s="145"/>
      <c r="EF54" s="145"/>
      <c r="EG54" s="145"/>
      <c r="EH54" s="145"/>
      <c r="EI54" s="145"/>
      <c r="EJ54" s="145"/>
      <c r="EK54" s="145"/>
      <c r="EL54" s="145"/>
      <c r="EM54" s="145"/>
      <c r="EN54" s="145"/>
      <c r="EO54" s="145"/>
      <c r="EP54" s="145"/>
      <c r="EQ54" s="145"/>
      <c r="ER54" s="145"/>
      <c r="ES54" s="145"/>
      <c r="ET54" s="145"/>
      <c r="EU54" s="145"/>
      <c r="EV54" s="145"/>
      <c r="EW54" s="145"/>
      <c r="EX54" s="145"/>
      <c r="EY54" s="145"/>
      <c r="EZ54" s="145"/>
      <c r="FA54" s="145"/>
      <c r="FB54" s="145"/>
      <c r="FC54" s="145"/>
      <c r="FD54" s="145"/>
      <c r="FE54" s="145"/>
      <c r="FF54" s="145"/>
      <c r="FG54" s="145"/>
      <c r="FH54" s="145"/>
      <c r="FI54" s="145"/>
      <c r="FJ54" s="145"/>
      <c r="FK54" s="145"/>
      <c r="FL54" s="145"/>
      <c r="FM54" s="145"/>
      <c r="FN54" s="145"/>
      <c r="FO54" s="145"/>
      <c r="FP54" s="145"/>
      <c r="FQ54" s="145"/>
      <c r="FR54" s="145"/>
      <c r="FS54" s="145"/>
      <c r="FT54" s="145"/>
      <c r="FU54" s="145"/>
      <c r="FV54" s="145"/>
      <c r="FW54" s="145"/>
      <c r="FX54" s="145"/>
      <c r="FY54" s="145"/>
      <c r="FZ54" s="145"/>
      <c r="GA54" s="145"/>
      <c r="GB54" s="145"/>
      <c r="GC54" s="145"/>
      <c r="GD54" s="145"/>
      <c r="GE54" s="145"/>
      <c r="GF54" s="145"/>
      <c r="GG54" s="145"/>
      <c r="GH54" s="145"/>
      <c r="GI54" s="145"/>
      <c r="GJ54" s="145"/>
      <c r="GK54" s="145"/>
      <c r="GL54" s="145"/>
      <c r="GM54" s="145"/>
      <c r="GN54" s="145"/>
      <c r="GO54" s="145"/>
      <c r="GP54" s="145"/>
      <c r="GQ54" s="145"/>
      <c r="GR54" s="145"/>
      <c r="GS54" s="145"/>
      <c r="GT54" s="145"/>
      <c r="GU54" s="145"/>
      <c r="GV54" s="145"/>
      <c r="GW54" s="145"/>
      <c r="GX54" s="145"/>
      <c r="GY54" s="145"/>
      <c r="GZ54" s="145"/>
      <c r="HA54" s="145"/>
      <c r="HB54" s="145"/>
      <c r="HC54" s="145"/>
      <c r="HD54" s="145"/>
      <c r="HE54" s="145"/>
      <c r="HF54" s="145"/>
      <c r="HG54" s="145"/>
      <c r="HH54" s="145"/>
      <c r="HI54" s="145"/>
      <c r="HJ54" s="145"/>
      <c r="HK54" s="145"/>
      <c r="HL54" s="145"/>
      <c r="HM54" s="145"/>
      <c r="HN54" s="145"/>
      <c r="HO54" s="145"/>
      <c r="HP54" s="145"/>
      <c r="HQ54" s="145"/>
      <c r="HR54" s="145"/>
      <c r="HS54" s="145"/>
      <c r="HT54" s="145"/>
      <c r="HU54" s="145"/>
      <c r="HV54" s="145"/>
      <c r="HW54" s="145"/>
      <c r="HX54" s="145"/>
      <c r="HY54" s="145"/>
      <c r="HZ54" s="145"/>
      <c r="IA54" s="145"/>
      <c r="IB54" s="145"/>
      <c r="IC54" s="145"/>
      <c r="ID54" s="145"/>
      <c r="IE54" s="145"/>
      <c r="IF54" s="145"/>
      <c r="IG54" s="145"/>
      <c r="IH54" s="145"/>
      <c r="II54" s="145"/>
      <c r="IJ54" s="145"/>
      <c r="IK54" s="145"/>
      <c r="IL54" s="145"/>
      <c r="IM54" s="145"/>
      <c r="IN54" s="145"/>
      <c r="IO54" s="145"/>
      <c r="IP54" s="145"/>
      <c r="IQ54" s="145"/>
      <c r="IR54" s="145"/>
      <c r="IS54" s="145"/>
      <c r="IT54" s="145"/>
      <c r="IU54" s="145"/>
    </row>
    <row r="55" spans="1:255" s="146" customFormat="1" ht="27" customHeight="1" x14ac:dyDescent="0.25">
      <c r="A55" s="95" t="s">
        <v>379</v>
      </c>
      <c r="B55" s="136">
        <v>10</v>
      </c>
      <c r="C55" s="136" t="s">
        <v>132</v>
      </c>
      <c r="D55" s="98" t="s">
        <v>390</v>
      </c>
      <c r="E55" s="99">
        <v>256638000</v>
      </c>
      <c r="F55" s="83">
        <f t="shared" si="12"/>
        <v>0</v>
      </c>
      <c r="G55" s="84">
        <f t="shared" si="11"/>
        <v>0</v>
      </c>
      <c r="H55" s="100">
        <v>0</v>
      </c>
      <c r="I55" s="227"/>
      <c r="J55" s="87" t="e">
        <f t="shared" si="3"/>
        <v>#DIV/0!</v>
      </c>
      <c r="K55" s="102">
        <v>256638000</v>
      </c>
      <c r="L55" s="207" t="s">
        <v>391</v>
      </c>
      <c r="M55" s="98" t="s">
        <v>392</v>
      </c>
      <c r="N55" s="209"/>
      <c r="O55" s="228"/>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5"/>
      <c r="DM55" s="145"/>
      <c r="DN55" s="145"/>
      <c r="DO55" s="145"/>
      <c r="DP55" s="145"/>
      <c r="DQ55" s="145"/>
      <c r="DR55" s="145"/>
      <c r="DS55" s="145"/>
      <c r="DT55" s="145"/>
      <c r="DU55" s="145"/>
      <c r="DV55" s="145"/>
      <c r="DW55" s="145"/>
      <c r="DX55" s="145"/>
      <c r="DY55" s="145"/>
      <c r="DZ55" s="145"/>
      <c r="EA55" s="145"/>
      <c r="EB55" s="145"/>
      <c r="EC55" s="145"/>
      <c r="ED55" s="145"/>
      <c r="EE55" s="145"/>
      <c r="EF55" s="145"/>
      <c r="EG55" s="145"/>
      <c r="EH55" s="145"/>
      <c r="EI55" s="145"/>
      <c r="EJ55" s="145"/>
      <c r="EK55" s="145"/>
      <c r="EL55" s="145"/>
      <c r="EM55" s="145"/>
      <c r="EN55" s="145"/>
      <c r="EO55" s="145"/>
      <c r="EP55" s="145"/>
      <c r="EQ55" s="145"/>
      <c r="ER55" s="145"/>
      <c r="ES55" s="145"/>
      <c r="ET55" s="145"/>
      <c r="EU55" s="145"/>
      <c r="EV55" s="145"/>
      <c r="EW55" s="145"/>
      <c r="EX55" s="145"/>
      <c r="EY55" s="145"/>
      <c r="EZ55" s="145"/>
      <c r="FA55" s="145"/>
      <c r="FB55" s="145"/>
      <c r="FC55" s="145"/>
      <c r="FD55" s="145"/>
      <c r="FE55" s="145"/>
      <c r="FF55" s="145"/>
      <c r="FG55" s="145"/>
      <c r="FH55" s="145"/>
      <c r="FI55" s="145"/>
      <c r="FJ55" s="145"/>
      <c r="FK55" s="145"/>
      <c r="FL55" s="145"/>
      <c r="FM55" s="145"/>
      <c r="FN55" s="145"/>
      <c r="FO55" s="145"/>
      <c r="FP55" s="145"/>
      <c r="FQ55" s="145"/>
      <c r="FR55" s="145"/>
      <c r="FS55" s="145"/>
      <c r="FT55" s="145"/>
      <c r="FU55" s="145"/>
      <c r="FV55" s="145"/>
      <c r="FW55" s="145"/>
      <c r="FX55" s="145"/>
      <c r="FY55" s="145"/>
      <c r="FZ55" s="145"/>
      <c r="GA55" s="145"/>
      <c r="GB55" s="145"/>
      <c r="GC55" s="145"/>
      <c r="GD55" s="145"/>
      <c r="GE55" s="145"/>
      <c r="GF55" s="145"/>
      <c r="GG55" s="145"/>
      <c r="GH55" s="145"/>
      <c r="GI55" s="145"/>
      <c r="GJ55" s="145"/>
      <c r="GK55" s="145"/>
      <c r="GL55" s="145"/>
      <c r="GM55" s="145"/>
      <c r="GN55" s="145"/>
      <c r="GO55" s="145"/>
      <c r="GP55" s="145"/>
      <c r="GQ55" s="145"/>
      <c r="GR55" s="145"/>
      <c r="GS55" s="145"/>
      <c r="GT55" s="145"/>
      <c r="GU55" s="145"/>
      <c r="GV55" s="145"/>
      <c r="GW55" s="145"/>
      <c r="GX55" s="145"/>
      <c r="GY55" s="145"/>
      <c r="GZ55" s="145"/>
      <c r="HA55" s="145"/>
      <c r="HB55" s="145"/>
      <c r="HC55" s="145"/>
      <c r="HD55" s="145"/>
      <c r="HE55" s="145"/>
      <c r="HF55" s="145"/>
      <c r="HG55" s="145"/>
      <c r="HH55" s="145"/>
      <c r="HI55" s="145"/>
      <c r="HJ55" s="145"/>
      <c r="HK55" s="145"/>
      <c r="HL55" s="145"/>
      <c r="HM55" s="145"/>
      <c r="HN55" s="145"/>
      <c r="HO55" s="145"/>
      <c r="HP55" s="145"/>
      <c r="HQ55" s="145"/>
      <c r="HR55" s="145"/>
      <c r="HS55" s="145"/>
      <c r="HT55" s="145"/>
      <c r="HU55" s="145"/>
      <c r="HV55" s="145"/>
      <c r="HW55" s="145"/>
      <c r="HX55" s="145"/>
      <c r="HY55" s="145"/>
      <c r="HZ55" s="145"/>
      <c r="IA55" s="145"/>
      <c r="IB55" s="145"/>
      <c r="IC55" s="145"/>
      <c r="ID55" s="145"/>
      <c r="IE55" s="145"/>
      <c r="IF55" s="145"/>
      <c r="IG55" s="145"/>
      <c r="IH55" s="145"/>
      <c r="II55" s="145"/>
      <c r="IJ55" s="145"/>
      <c r="IK55" s="145"/>
      <c r="IL55" s="145"/>
      <c r="IM55" s="145"/>
      <c r="IN55" s="145"/>
      <c r="IO55" s="145"/>
      <c r="IP55" s="145"/>
      <c r="IQ55" s="145"/>
      <c r="IR55" s="145"/>
      <c r="IS55" s="145"/>
      <c r="IT55" s="145"/>
      <c r="IU55" s="145"/>
    </row>
    <row r="56" spans="1:255" s="123" customFormat="1" ht="27" customHeight="1" thickBot="1" x14ac:dyDescent="0.3">
      <c r="A56" s="110" t="s">
        <v>379</v>
      </c>
      <c r="B56" s="153">
        <v>27</v>
      </c>
      <c r="C56" s="153" t="s">
        <v>85</v>
      </c>
      <c r="D56" s="113" t="s">
        <v>380</v>
      </c>
      <c r="E56" s="114">
        <v>45500000</v>
      </c>
      <c r="F56" s="83">
        <f t="shared" si="12"/>
        <v>0</v>
      </c>
      <c r="G56" s="84">
        <f t="shared" si="11"/>
        <v>0</v>
      </c>
      <c r="H56" s="115">
        <v>0</v>
      </c>
      <c r="I56" s="230"/>
      <c r="J56" s="87" t="e">
        <f t="shared" si="3"/>
        <v>#DIV/0!</v>
      </c>
      <c r="K56" s="117">
        <v>45500000</v>
      </c>
      <c r="L56" s="118" t="s">
        <v>393</v>
      </c>
      <c r="M56" s="113" t="s">
        <v>394</v>
      </c>
      <c r="N56" s="183"/>
      <c r="O56" s="23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121"/>
      <c r="CX56" s="121"/>
      <c r="CY56" s="121"/>
      <c r="CZ56" s="121"/>
      <c r="DA56" s="121"/>
      <c r="DB56" s="121"/>
      <c r="DC56" s="121"/>
      <c r="DD56" s="121"/>
      <c r="DE56" s="121"/>
      <c r="DF56" s="121"/>
      <c r="DG56" s="121"/>
      <c r="DH56" s="121"/>
      <c r="DI56" s="121"/>
      <c r="DJ56" s="121"/>
      <c r="DK56" s="121"/>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row>
    <row r="57" spans="1:255" s="74" customFormat="1" ht="27" customHeight="1" thickBot="1" x14ac:dyDescent="0.3">
      <c r="A57" s="68" t="s">
        <v>395</v>
      </c>
      <c r="B57" s="69"/>
      <c r="C57" s="69"/>
      <c r="D57" s="70"/>
      <c r="E57" s="172">
        <f>SUM(E58:E59)</f>
        <v>187487604</v>
      </c>
      <c r="F57" s="172">
        <f>SUM(F58:F59)</f>
        <v>179659756</v>
      </c>
      <c r="G57" s="172">
        <f>+F57/E57</f>
        <v>0.95824871707251646</v>
      </c>
      <c r="H57" s="232">
        <f>SUM(H58:H59)</f>
        <v>5500000</v>
      </c>
      <c r="I57" s="172">
        <f>SUM(I58:I62)</f>
        <v>58249229</v>
      </c>
      <c r="J57" s="127">
        <f>+I57/F57</f>
        <v>0.32421968223089426</v>
      </c>
      <c r="K57" s="174">
        <f>SUM(K58:K59)</f>
        <v>2327848</v>
      </c>
      <c r="L57" s="175"/>
      <c r="M57" s="176"/>
      <c r="N57" s="197"/>
      <c r="O57" s="197"/>
      <c r="P57" s="178"/>
      <c r="Q57" s="178"/>
      <c r="R57" s="178"/>
      <c r="S57" s="178"/>
      <c r="T57" s="178"/>
      <c r="U57" s="178"/>
      <c r="V57" s="19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A57" s="178"/>
      <c r="CB57" s="178"/>
      <c r="CC57" s="178"/>
      <c r="CD57" s="178"/>
      <c r="CE57" s="178"/>
      <c r="CF57" s="178"/>
      <c r="CG57" s="178"/>
      <c r="CH57" s="178"/>
      <c r="CI57" s="178"/>
      <c r="CJ57" s="178"/>
      <c r="CK57" s="178"/>
      <c r="CL57" s="178"/>
      <c r="CM57" s="178"/>
      <c r="CN57" s="178"/>
      <c r="CO57" s="178"/>
      <c r="CP57" s="178"/>
      <c r="CQ57" s="178"/>
      <c r="CR57" s="178"/>
      <c r="CS57" s="178"/>
      <c r="CT57" s="178"/>
      <c r="CU57" s="178"/>
      <c r="CV57" s="178"/>
      <c r="CW57" s="178"/>
      <c r="CX57" s="178"/>
      <c r="CY57" s="178"/>
      <c r="CZ57" s="178"/>
      <c r="DA57" s="178"/>
      <c r="DB57" s="178"/>
      <c r="DC57" s="178"/>
      <c r="DD57" s="178"/>
      <c r="DE57" s="178"/>
      <c r="DF57" s="178"/>
      <c r="DG57" s="178"/>
      <c r="DH57" s="178"/>
      <c r="DI57" s="178"/>
      <c r="DJ57" s="178"/>
      <c r="DK57" s="178"/>
      <c r="DL57" s="130"/>
      <c r="DM57" s="130"/>
      <c r="DN57" s="130"/>
      <c r="DO57" s="130"/>
      <c r="DP57" s="130"/>
      <c r="DQ57" s="130"/>
      <c r="DR57" s="130"/>
      <c r="DS57" s="130"/>
      <c r="DT57" s="130"/>
      <c r="DU57" s="130"/>
      <c r="DV57" s="130"/>
      <c r="DW57" s="130"/>
      <c r="DX57" s="130"/>
      <c r="DY57" s="130"/>
      <c r="DZ57" s="130"/>
      <c r="EA57" s="130"/>
      <c r="EB57" s="130"/>
      <c r="EC57" s="130"/>
      <c r="ED57" s="130"/>
      <c r="EE57" s="130"/>
      <c r="EF57" s="130"/>
      <c r="EG57" s="130"/>
      <c r="EH57" s="130"/>
      <c r="EI57" s="130"/>
      <c r="EJ57" s="130"/>
      <c r="EK57" s="130"/>
      <c r="EL57" s="130"/>
      <c r="EM57" s="130"/>
      <c r="EN57" s="130"/>
      <c r="EO57" s="130"/>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130"/>
      <c r="FX57" s="130"/>
      <c r="FY57" s="130"/>
      <c r="FZ57" s="130"/>
      <c r="GA57" s="130"/>
      <c r="GB57" s="130"/>
      <c r="GC57" s="130"/>
      <c r="GD57" s="130"/>
      <c r="GE57" s="130"/>
      <c r="GF57" s="130"/>
      <c r="GG57" s="130"/>
      <c r="GH57" s="130"/>
      <c r="GI57" s="130"/>
      <c r="GJ57" s="130"/>
      <c r="GK57" s="130"/>
      <c r="GL57" s="130"/>
      <c r="GM57" s="130"/>
      <c r="GN57" s="130"/>
      <c r="GO57" s="130"/>
      <c r="GP57" s="130"/>
      <c r="GQ57" s="130"/>
      <c r="GR57" s="130"/>
      <c r="GS57" s="130"/>
      <c r="GT57" s="130"/>
      <c r="GU57" s="130"/>
      <c r="GV57" s="130"/>
      <c r="GW57" s="130"/>
      <c r="GX57" s="130"/>
      <c r="GY57" s="130"/>
      <c r="GZ57" s="130"/>
      <c r="HA57" s="130"/>
      <c r="HB57" s="130"/>
      <c r="HC57" s="130"/>
      <c r="HD57" s="130"/>
      <c r="HE57" s="130"/>
      <c r="HF57" s="130"/>
      <c r="HG57" s="130"/>
      <c r="HH57" s="130"/>
      <c r="HI57" s="130"/>
      <c r="HJ57" s="130"/>
      <c r="HK57" s="130"/>
      <c r="HL57" s="130"/>
      <c r="HM57" s="130"/>
      <c r="HN57" s="130"/>
      <c r="HO57" s="130"/>
      <c r="HP57" s="130"/>
      <c r="HQ57" s="130"/>
      <c r="HR57" s="130"/>
      <c r="HS57" s="130"/>
      <c r="HT57" s="130"/>
      <c r="HU57" s="130"/>
      <c r="HV57" s="130"/>
      <c r="HW57" s="130"/>
      <c r="HX57" s="130"/>
      <c r="HY57" s="130"/>
      <c r="HZ57" s="130"/>
      <c r="IA57" s="130"/>
      <c r="IB57" s="130"/>
      <c r="IC57" s="130"/>
      <c r="ID57" s="130"/>
      <c r="IE57" s="130"/>
      <c r="IF57" s="130"/>
      <c r="IG57" s="130"/>
      <c r="IH57" s="130"/>
      <c r="II57" s="130"/>
      <c r="IJ57" s="130"/>
      <c r="IK57" s="130"/>
      <c r="IL57" s="130"/>
      <c r="IM57" s="130"/>
      <c r="IN57" s="130"/>
      <c r="IO57" s="130"/>
      <c r="IP57" s="130"/>
      <c r="IQ57" s="130"/>
      <c r="IR57" s="130"/>
      <c r="IS57" s="130"/>
      <c r="IT57" s="130"/>
      <c r="IU57" s="130"/>
    </row>
    <row r="58" spans="1:255" s="94" customFormat="1" ht="27" customHeight="1" x14ac:dyDescent="0.25">
      <c r="A58" s="78" t="s">
        <v>396</v>
      </c>
      <c r="B58" s="131">
        <v>10</v>
      </c>
      <c r="C58" s="131" t="s">
        <v>132</v>
      </c>
      <c r="D58" s="81" t="s">
        <v>287</v>
      </c>
      <c r="E58" s="132">
        <v>8000000</v>
      </c>
      <c r="F58" s="83">
        <f t="shared" si="5"/>
        <v>172152</v>
      </c>
      <c r="G58" s="84">
        <f>+F58/E58</f>
        <v>2.1519E-2</v>
      </c>
      <c r="H58" s="85">
        <v>5500000</v>
      </c>
      <c r="I58" s="225">
        <v>172152</v>
      </c>
      <c r="J58" s="87">
        <f t="shared" si="3"/>
        <v>1</v>
      </c>
      <c r="K58" s="161">
        <f>8000000-172152-5500000</f>
        <v>2327848</v>
      </c>
      <c r="L58" s="89" t="s">
        <v>397</v>
      </c>
      <c r="M58" s="233" t="s">
        <v>398</v>
      </c>
      <c r="N58" s="226"/>
      <c r="O58" s="234"/>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92"/>
      <c r="BL58" s="92"/>
      <c r="BM58" s="92"/>
      <c r="BN58" s="92"/>
      <c r="BO58" s="92"/>
      <c r="BP58" s="92"/>
      <c r="BQ58" s="92"/>
      <c r="BR58" s="92"/>
      <c r="BS58" s="92"/>
      <c r="BT58" s="92"/>
      <c r="BU58" s="92"/>
      <c r="BV58" s="92"/>
      <c r="BW58" s="92"/>
      <c r="BX58" s="92"/>
      <c r="BY58" s="92"/>
      <c r="BZ58" s="92"/>
      <c r="CA58" s="92"/>
      <c r="CB58" s="92"/>
      <c r="CC58" s="92"/>
      <c r="CD58" s="92"/>
      <c r="CE58" s="92"/>
      <c r="CF58" s="92"/>
      <c r="CG58" s="92"/>
      <c r="CH58" s="92"/>
      <c r="CI58" s="92"/>
      <c r="CJ58" s="92"/>
      <c r="CK58" s="92"/>
      <c r="CL58" s="92"/>
      <c r="CM58" s="92"/>
      <c r="CN58" s="92"/>
      <c r="CO58" s="92"/>
      <c r="CP58" s="92"/>
      <c r="CQ58" s="92"/>
      <c r="CR58" s="92"/>
      <c r="CS58" s="92"/>
      <c r="CT58" s="92"/>
      <c r="CU58" s="92"/>
      <c r="CV58" s="92"/>
      <c r="CW58" s="92"/>
      <c r="CX58" s="92"/>
      <c r="CY58" s="92"/>
      <c r="CZ58" s="92"/>
      <c r="DA58" s="92"/>
      <c r="DB58" s="92"/>
      <c r="DC58" s="92"/>
      <c r="DD58" s="92"/>
      <c r="DE58" s="92"/>
      <c r="DF58" s="92"/>
      <c r="DG58" s="92"/>
      <c r="DH58" s="92"/>
      <c r="DI58" s="92"/>
      <c r="DJ58" s="92"/>
      <c r="DK58" s="92"/>
      <c r="DL58" s="93"/>
      <c r="DM58" s="93"/>
      <c r="DN58" s="93"/>
      <c r="DO58" s="93"/>
      <c r="DP58" s="93"/>
      <c r="DQ58" s="93"/>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93"/>
      <c r="FA58" s="93"/>
      <c r="FB58" s="93"/>
      <c r="FC58" s="93"/>
      <c r="FD58" s="93"/>
      <c r="FE58" s="93"/>
      <c r="FF58" s="93"/>
      <c r="FG58" s="93"/>
      <c r="FH58" s="93"/>
      <c r="FI58" s="93"/>
      <c r="FJ58" s="93"/>
      <c r="FK58" s="93"/>
      <c r="FL58" s="93"/>
      <c r="FM58" s="93"/>
      <c r="FN58" s="93"/>
      <c r="FO58" s="93"/>
      <c r="FP58" s="93"/>
      <c r="FQ58" s="93"/>
      <c r="FR58" s="93"/>
      <c r="FS58" s="93"/>
      <c r="FT58" s="93"/>
      <c r="FU58" s="93"/>
      <c r="FV58" s="93"/>
      <c r="FW58" s="93"/>
      <c r="FX58" s="93"/>
      <c r="FY58" s="93"/>
      <c r="FZ58" s="93"/>
      <c r="GA58" s="93"/>
      <c r="GB58" s="93"/>
      <c r="GC58" s="93"/>
      <c r="GD58" s="93"/>
      <c r="GE58" s="93"/>
      <c r="GF58" s="93"/>
      <c r="GG58" s="93"/>
      <c r="GH58" s="93"/>
      <c r="GI58" s="93"/>
      <c r="GJ58" s="93"/>
      <c r="GK58" s="93"/>
      <c r="GL58" s="93"/>
      <c r="GM58" s="93"/>
      <c r="GN58" s="93"/>
      <c r="GO58" s="93"/>
      <c r="GP58" s="93"/>
      <c r="GQ58" s="93"/>
      <c r="GR58" s="93"/>
      <c r="GS58" s="93"/>
      <c r="GT58" s="93"/>
      <c r="GU58" s="93"/>
      <c r="GV58" s="93"/>
      <c r="GW58" s="93"/>
      <c r="GX58" s="93"/>
      <c r="GY58" s="93"/>
      <c r="GZ58" s="93"/>
      <c r="HA58" s="93"/>
      <c r="HB58" s="93"/>
      <c r="HC58" s="93"/>
      <c r="HD58" s="93"/>
      <c r="HE58" s="93"/>
      <c r="HF58" s="93"/>
      <c r="HG58" s="93"/>
      <c r="HH58" s="93"/>
      <c r="HI58" s="93"/>
      <c r="HJ58" s="93"/>
      <c r="HK58" s="93"/>
      <c r="HL58" s="93"/>
      <c r="HM58" s="93"/>
      <c r="HN58" s="93"/>
      <c r="HO58" s="93"/>
      <c r="HP58" s="93"/>
      <c r="HQ58" s="93"/>
      <c r="HR58" s="93"/>
      <c r="HS58" s="93"/>
      <c r="HT58" s="93"/>
      <c r="HU58" s="93"/>
      <c r="HV58" s="93"/>
      <c r="HW58" s="93"/>
      <c r="HX58" s="93"/>
      <c r="HY58" s="93"/>
      <c r="HZ58" s="93"/>
      <c r="IA58" s="93"/>
      <c r="IB58" s="93"/>
      <c r="IC58" s="93"/>
      <c r="ID58" s="93"/>
      <c r="IE58" s="93"/>
      <c r="IF58" s="93"/>
      <c r="IG58" s="93"/>
      <c r="IH58" s="93"/>
      <c r="II58" s="93"/>
      <c r="IJ58" s="93"/>
      <c r="IK58" s="93"/>
      <c r="IL58" s="93"/>
      <c r="IM58" s="93"/>
      <c r="IN58" s="93"/>
      <c r="IO58" s="93"/>
      <c r="IP58" s="93"/>
      <c r="IQ58" s="93"/>
      <c r="IR58" s="93"/>
      <c r="IS58" s="93"/>
      <c r="IT58" s="93"/>
      <c r="IU58" s="93"/>
    </row>
    <row r="59" spans="1:255" s="108" customFormat="1" ht="27" customHeight="1" thickBot="1" x14ac:dyDescent="0.3">
      <c r="A59" s="95" t="s">
        <v>396</v>
      </c>
      <c r="B59" s="136">
        <v>10</v>
      </c>
      <c r="C59" s="136" t="s">
        <v>132</v>
      </c>
      <c r="D59" s="98" t="s">
        <v>322</v>
      </c>
      <c r="E59" s="99">
        <v>179487604</v>
      </c>
      <c r="F59" s="83">
        <f t="shared" si="5"/>
        <v>179487604</v>
      </c>
      <c r="G59" s="84">
        <f>+F59/E59</f>
        <v>1</v>
      </c>
      <c r="H59" s="100">
        <v>0</v>
      </c>
      <c r="I59" s="235">
        <v>58077077</v>
      </c>
      <c r="J59" s="87">
        <f t="shared" si="3"/>
        <v>0.32357152084998581</v>
      </c>
      <c r="K59" s="102">
        <v>0</v>
      </c>
      <c r="L59" s="103" t="s">
        <v>399</v>
      </c>
      <c r="M59" s="236" t="s">
        <v>400</v>
      </c>
      <c r="N59" s="237"/>
      <c r="O59" s="238"/>
      <c r="P59" s="239"/>
      <c r="Q59" s="239"/>
      <c r="R59" s="239"/>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7"/>
      <c r="DM59" s="107"/>
      <c r="DN59" s="107"/>
      <c r="DO59" s="107"/>
      <c r="DP59" s="107"/>
      <c r="DQ59" s="107"/>
      <c r="DR59" s="107"/>
      <c r="DS59" s="107"/>
      <c r="DT59" s="107"/>
      <c r="DU59" s="107"/>
      <c r="DV59" s="107"/>
      <c r="DW59" s="107"/>
      <c r="DX59" s="107"/>
      <c r="DY59" s="107"/>
      <c r="DZ59" s="107"/>
      <c r="EA59" s="107"/>
      <c r="EB59" s="107"/>
      <c r="EC59" s="107"/>
      <c r="ED59" s="107"/>
      <c r="EE59" s="107"/>
      <c r="EF59" s="107"/>
      <c r="EG59" s="107"/>
      <c r="EH59" s="107"/>
      <c r="EI59" s="107"/>
      <c r="EJ59" s="107"/>
      <c r="EK59" s="107"/>
      <c r="EL59" s="107"/>
      <c r="EM59" s="107"/>
      <c r="EN59" s="107"/>
      <c r="EO59" s="107"/>
      <c r="EP59" s="107"/>
      <c r="EQ59" s="107"/>
      <c r="ER59" s="107"/>
      <c r="ES59" s="107"/>
      <c r="ET59" s="107"/>
      <c r="EU59" s="107"/>
      <c r="EV59" s="107"/>
      <c r="EW59" s="107"/>
      <c r="EX59" s="107"/>
      <c r="EY59" s="107"/>
      <c r="EZ59" s="107"/>
      <c r="FA59" s="107"/>
      <c r="FB59" s="107"/>
      <c r="FC59" s="107"/>
      <c r="FD59" s="107"/>
      <c r="FE59" s="107"/>
      <c r="FF59" s="107"/>
      <c r="FG59" s="107"/>
      <c r="FH59" s="107"/>
      <c r="FI59" s="107"/>
      <c r="FJ59" s="107"/>
      <c r="FK59" s="107"/>
      <c r="FL59" s="107"/>
      <c r="FM59" s="107"/>
      <c r="FN59" s="107"/>
      <c r="FO59" s="107"/>
      <c r="FP59" s="107"/>
      <c r="FQ59" s="107"/>
      <c r="FR59" s="107"/>
      <c r="FS59" s="107"/>
      <c r="FT59" s="107"/>
      <c r="FU59" s="107"/>
      <c r="FV59" s="107"/>
      <c r="FW59" s="107"/>
      <c r="FX59" s="107"/>
      <c r="FY59" s="107"/>
      <c r="FZ59" s="107"/>
      <c r="GA59" s="107"/>
      <c r="GB59" s="107"/>
      <c r="GC59" s="107"/>
      <c r="GD59" s="107"/>
      <c r="GE59" s="107"/>
      <c r="GF59" s="107"/>
      <c r="GG59" s="107"/>
      <c r="GH59" s="107"/>
      <c r="GI59" s="107"/>
      <c r="GJ59" s="107"/>
      <c r="GK59" s="107"/>
      <c r="GL59" s="107"/>
      <c r="GM59" s="107"/>
      <c r="GN59" s="107"/>
      <c r="GO59" s="107"/>
      <c r="GP59" s="107"/>
      <c r="GQ59" s="107"/>
      <c r="GR59" s="107"/>
      <c r="GS59" s="107"/>
      <c r="GT59" s="107"/>
      <c r="GU59" s="107"/>
      <c r="GV59" s="107"/>
      <c r="GW59" s="107"/>
      <c r="GX59" s="107"/>
      <c r="GY59" s="107"/>
      <c r="GZ59" s="107"/>
      <c r="HA59" s="107"/>
      <c r="HB59" s="107"/>
      <c r="HC59" s="107"/>
      <c r="HD59" s="107"/>
      <c r="HE59" s="107"/>
      <c r="HF59" s="107"/>
      <c r="HG59" s="107"/>
      <c r="HH59" s="107"/>
      <c r="HI59" s="107"/>
      <c r="HJ59" s="107"/>
      <c r="HK59" s="107"/>
      <c r="HL59" s="107"/>
      <c r="HM59" s="107"/>
      <c r="HN59" s="107"/>
      <c r="HO59" s="107"/>
      <c r="HP59" s="107"/>
      <c r="HQ59" s="107"/>
      <c r="HR59" s="107"/>
      <c r="HS59" s="107"/>
      <c r="HT59" s="107"/>
      <c r="HU59" s="107"/>
      <c r="HV59" s="107"/>
      <c r="HW59" s="107"/>
      <c r="HX59" s="107"/>
      <c r="HY59" s="107"/>
      <c r="HZ59" s="107"/>
      <c r="IA59" s="107"/>
      <c r="IB59" s="107"/>
      <c r="IC59" s="107"/>
      <c r="ID59" s="107"/>
      <c r="IE59" s="107"/>
      <c r="IF59" s="107"/>
      <c r="IG59" s="107"/>
      <c r="IH59" s="107"/>
      <c r="II59" s="107"/>
      <c r="IJ59" s="107"/>
      <c r="IK59" s="107"/>
      <c r="IL59" s="107"/>
      <c r="IM59" s="107"/>
      <c r="IN59" s="107"/>
      <c r="IO59" s="107"/>
      <c r="IP59" s="107"/>
      <c r="IQ59" s="107"/>
      <c r="IR59" s="107"/>
      <c r="IS59" s="107"/>
      <c r="IT59" s="107"/>
      <c r="IU59" s="107"/>
    </row>
    <row r="60" spans="1:255" s="74" customFormat="1" ht="24.6" customHeight="1" thickBot="1" x14ac:dyDescent="0.3">
      <c r="A60" s="68" t="s">
        <v>401</v>
      </c>
      <c r="B60" s="69"/>
      <c r="C60" s="69"/>
      <c r="D60" s="70"/>
      <c r="E60" s="172">
        <f>SUM(E61:E62)</f>
        <v>39700000</v>
      </c>
      <c r="F60" s="172">
        <f t="shared" ref="F60:K60" si="13">SUM(F61:F62)</f>
        <v>0</v>
      </c>
      <c r="G60" s="172">
        <f t="shared" si="13"/>
        <v>0</v>
      </c>
      <c r="H60" s="232">
        <f t="shared" si="13"/>
        <v>0</v>
      </c>
      <c r="I60" s="172">
        <f t="shared" si="13"/>
        <v>0</v>
      </c>
      <c r="J60" s="127">
        <v>0</v>
      </c>
      <c r="K60" s="174">
        <f t="shared" si="13"/>
        <v>39700000</v>
      </c>
      <c r="L60" s="175"/>
      <c r="M60" s="176"/>
      <c r="N60" s="197"/>
      <c r="O60" s="197"/>
      <c r="P60" s="178"/>
      <c r="Q60" s="178"/>
      <c r="R60" s="178"/>
      <c r="S60" s="178"/>
      <c r="T60" s="178"/>
      <c r="U60" s="178"/>
      <c r="V60" s="19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c r="BA60" s="178"/>
      <c r="BB60" s="178"/>
      <c r="BC60" s="178"/>
      <c r="BD60" s="178"/>
      <c r="BE60" s="178"/>
      <c r="BF60" s="178"/>
      <c r="BG60" s="178"/>
      <c r="BH60" s="178"/>
      <c r="BI60" s="178"/>
      <c r="BJ60" s="178"/>
      <c r="BK60" s="178"/>
      <c r="BL60" s="178"/>
      <c r="BM60" s="178"/>
      <c r="BN60" s="178"/>
      <c r="BO60" s="178"/>
      <c r="BP60" s="178"/>
      <c r="BQ60" s="178"/>
      <c r="BR60" s="178"/>
      <c r="BS60" s="178"/>
      <c r="BT60" s="178"/>
      <c r="BU60" s="178"/>
      <c r="BV60" s="178"/>
      <c r="BW60" s="178"/>
      <c r="BX60" s="178"/>
      <c r="BY60" s="178"/>
      <c r="BZ60" s="178"/>
      <c r="CA60" s="178"/>
      <c r="CB60" s="178"/>
      <c r="CC60" s="178"/>
      <c r="CD60" s="178"/>
      <c r="CE60" s="178"/>
      <c r="CF60" s="178"/>
      <c r="CG60" s="178"/>
      <c r="CH60" s="178"/>
      <c r="CI60" s="178"/>
      <c r="CJ60" s="178"/>
      <c r="CK60" s="178"/>
      <c r="CL60" s="178"/>
      <c r="CM60" s="178"/>
      <c r="CN60" s="178"/>
      <c r="CO60" s="178"/>
      <c r="CP60" s="178"/>
      <c r="CQ60" s="178"/>
      <c r="CR60" s="178"/>
      <c r="CS60" s="178"/>
      <c r="CT60" s="178"/>
      <c r="CU60" s="178"/>
      <c r="CV60" s="178"/>
      <c r="CW60" s="178"/>
      <c r="CX60" s="178"/>
      <c r="CY60" s="178"/>
      <c r="CZ60" s="178"/>
      <c r="DA60" s="178"/>
      <c r="DB60" s="178"/>
      <c r="DC60" s="178"/>
      <c r="DD60" s="178"/>
      <c r="DE60" s="178"/>
      <c r="DF60" s="178"/>
      <c r="DG60" s="178"/>
      <c r="DH60" s="178"/>
      <c r="DI60" s="178"/>
      <c r="DJ60" s="178"/>
      <c r="DK60" s="178"/>
      <c r="DL60" s="130"/>
      <c r="DM60" s="130"/>
      <c r="DN60" s="130"/>
      <c r="DO60" s="130"/>
      <c r="DP60" s="130"/>
      <c r="DQ60" s="130"/>
      <c r="DR60" s="130"/>
      <c r="DS60" s="130"/>
      <c r="DT60" s="130"/>
      <c r="DU60" s="130"/>
      <c r="DV60" s="130"/>
      <c r="DW60" s="130"/>
      <c r="DX60" s="130"/>
      <c r="DY60" s="130"/>
      <c r="DZ60" s="130"/>
      <c r="EA60" s="130"/>
      <c r="EB60" s="130"/>
      <c r="EC60" s="130"/>
      <c r="ED60" s="130"/>
      <c r="EE60" s="130"/>
      <c r="EF60" s="130"/>
      <c r="EG60" s="130"/>
      <c r="EH60" s="130"/>
      <c r="EI60" s="130"/>
      <c r="EJ60" s="130"/>
      <c r="EK60" s="130"/>
      <c r="EL60" s="130"/>
      <c r="EM60" s="130"/>
      <c r="EN60" s="130"/>
      <c r="EO60" s="130"/>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130"/>
      <c r="FX60" s="130"/>
      <c r="FY60" s="130"/>
      <c r="FZ60" s="130"/>
      <c r="GA60" s="130"/>
      <c r="GB60" s="130"/>
      <c r="GC60" s="130"/>
      <c r="GD60" s="130"/>
      <c r="GE60" s="130"/>
      <c r="GF60" s="130"/>
      <c r="GG60" s="130"/>
      <c r="GH60" s="130"/>
      <c r="GI60" s="130"/>
      <c r="GJ60" s="130"/>
      <c r="GK60" s="130"/>
      <c r="GL60" s="130"/>
      <c r="GM60" s="130"/>
      <c r="GN60" s="130"/>
      <c r="GO60" s="130"/>
      <c r="GP60" s="130"/>
      <c r="GQ60" s="130"/>
      <c r="GR60" s="130"/>
      <c r="GS60" s="130"/>
      <c r="GT60" s="130"/>
      <c r="GU60" s="130"/>
      <c r="GV60" s="130"/>
      <c r="GW60" s="130"/>
      <c r="GX60" s="130"/>
      <c r="GY60" s="130"/>
      <c r="GZ60" s="130"/>
      <c r="HA60" s="130"/>
      <c r="HB60" s="130"/>
      <c r="HC60" s="130"/>
      <c r="HD60" s="130"/>
      <c r="HE60" s="130"/>
      <c r="HF60" s="130"/>
      <c r="HG60" s="130"/>
      <c r="HH60" s="130"/>
      <c r="HI60" s="130"/>
      <c r="HJ60" s="130"/>
      <c r="HK60" s="130"/>
      <c r="HL60" s="130"/>
      <c r="HM60" s="130"/>
      <c r="HN60" s="130"/>
      <c r="HO60" s="130"/>
      <c r="HP60" s="130"/>
      <c r="HQ60" s="130"/>
      <c r="HR60" s="130"/>
      <c r="HS60" s="130"/>
      <c r="HT60" s="130"/>
      <c r="HU60" s="130"/>
      <c r="HV60" s="130"/>
      <c r="HW60" s="130"/>
      <c r="HX60" s="130"/>
      <c r="HY60" s="130"/>
      <c r="HZ60" s="130"/>
      <c r="IA60" s="130"/>
      <c r="IB60" s="130"/>
      <c r="IC60" s="130"/>
      <c r="ID60" s="130"/>
      <c r="IE60" s="130"/>
      <c r="IF60" s="130"/>
      <c r="IG60" s="130"/>
      <c r="IH60" s="130"/>
      <c r="II60" s="130"/>
      <c r="IJ60" s="130"/>
      <c r="IK60" s="130"/>
      <c r="IL60" s="130"/>
      <c r="IM60" s="130"/>
      <c r="IN60" s="130"/>
      <c r="IO60" s="130"/>
      <c r="IP60" s="130"/>
      <c r="IQ60" s="130"/>
      <c r="IR60" s="130"/>
      <c r="IS60" s="130"/>
      <c r="IT60" s="130"/>
      <c r="IU60" s="130"/>
    </row>
    <row r="61" spans="1:255" s="205" customFormat="1" ht="27" customHeight="1" x14ac:dyDescent="0.25">
      <c r="A61" s="78" t="s">
        <v>302</v>
      </c>
      <c r="B61" s="131">
        <v>20</v>
      </c>
      <c r="C61" s="131" t="s">
        <v>85</v>
      </c>
      <c r="D61" s="81" t="s">
        <v>383</v>
      </c>
      <c r="E61" s="132">
        <v>1000000</v>
      </c>
      <c r="F61" s="83">
        <f t="shared" si="5"/>
        <v>0</v>
      </c>
      <c r="G61" s="84">
        <f t="shared" ref="G61:G62" si="14">+F61/E61</f>
        <v>0</v>
      </c>
      <c r="H61" s="85">
        <v>0</v>
      </c>
      <c r="I61" s="240"/>
      <c r="J61" s="87" t="e">
        <f t="shared" si="3"/>
        <v>#DIV/0!</v>
      </c>
      <c r="K61" s="161">
        <v>1000000</v>
      </c>
      <c r="L61" s="200" t="s">
        <v>402</v>
      </c>
      <c r="M61" s="81" t="s">
        <v>403</v>
      </c>
      <c r="N61" s="202"/>
      <c r="O61" s="241"/>
      <c r="P61" s="203"/>
      <c r="Q61" s="203"/>
      <c r="R61" s="203"/>
      <c r="S61" s="203"/>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203"/>
      <c r="AW61" s="203"/>
      <c r="AX61" s="203"/>
      <c r="AY61" s="203"/>
      <c r="AZ61" s="203"/>
      <c r="BA61" s="203"/>
      <c r="BB61" s="203"/>
      <c r="BC61" s="203"/>
      <c r="BD61" s="203"/>
      <c r="BE61" s="203"/>
      <c r="BF61" s="203"/>
      <c r="BG61" s="203"/>
      <c r="BH61" s="203"/>
      <c r="BI61" s="203"/>
      <c r="BJ61" s="203"/>
      <c r="BK61" s="203"/>
      <c r="BL61" s="203"/>
      <c r="BM61" s="203"/>
      <c r="BN61" s="203"/>
      <c r="BO61" s="203"/>
      <c r="BP61" s="203"/>
      <c r="BQ61" s="203"/>
      <c r="BR61" s="203"/>
      <c r="BS61" s="203"/>
      <c r="BT61" s="203"/>
      <c r="BU61" s="203"/>
      <c r="BV61" s="203"/>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c r="DK61" s="203"/>
      <c r="DL61" s="204"/>
      <c r="DM61" s="204"/>
      <c r="DN61" s="204"/>
      <c r="DO61" s="204"/>
      <c r="DP61" s="204"/>
      <c r="DQ61" s="204"/>
      <c r="DR61" s="204"/>
      <c r="DS61" s="204"/>
      <c r="DT61" s="204"/>
      <c r="DU61" s="204"/>
      <c r="DV61" s="204"/>
      <c r="DW61" s="204"/>
      <c r="DX61" s="204"/>
      <c r="DY61" s="204"/>
      <c r="DZ61" s="204"/>
      <c r="EA61" s="204"/>
      <c r="EB61" s="204"/>
      <c r="EC61" s="204"/>
      <c r="ED61" s="204"/>
      <c r="EE61" s="204"/>
      <c r="EF61" s="204"/>
      <c r="EG61" s="204"/>
      <c r="EH61" s="204"/>
      <c r="EI61" s="204"/>
      <c r="EJ61" s="204"/>
      <c r="EK61" s="204"/>
      <c r="EL61" s="204"/>
      <c r="EM61" s="204"/>
      <c r="EN61" s="204"/>
      <c r="EO61" s="204"/>
      <c r="EP61" s="204"/>
      <c r="EQ61" s="204"/>
      <c r="ER61" s="204"/>
      <c r="ES61" s="204"/>
      <c r="ET61" s="204"/>
      <c r="EU61" s="204"/>
      <c r="EV61" s="204"/>
      <c r="EW61" s="204"/>
      <c r="EX61" s="204"/>
      <c r="EY61" s="204"/>
      <c r="EZ61" s="204"/>
      <c r="FA61" s="204"/>
      <c r="FB61" s="204"/>
      <c r="FC61" s="204"/>
      <c r="FD61" s="204"/>
      <c r="FE61" s="204"/>
      <c r="FF61" s="204"/>
      <c r="FG61" s="204"/>
      <c r="FH61" s="204"/>
      <c r="FI61" s="204"/>
      <c r="FJ61" s="204"/>
      <c r="FK61" s="204"/>
      <c r="FL61" s="204"/>
      <c r="FM61" s="204"/>
      <c r="FN61" s="204"/>
      <c r="FO61" s="204"/>
      <c r="FP61" s="204"/>
      <c r="FQ61" s="204"/>
      <c r="FR61" s="204"/>
      <c r="FS61" s="204"/>
      <c r="FT61" s="204"/>
      <c r="FU61" s="204"/>
      <c r="FV61" s="204"/>
      <c r="FW61" s="204"/>
      <c r="FX61" s="204"/>
      <c r="FY61" s="204"/>
      <c r="FZ61" s="204"/>
      <c r="GA61" s="204"/>
      <c r="GB61" s="204"/>
      <c r="GC61" s="204"/>
      <c r="GD61" s="204"/>
      <c r="GE61" s="204"/>
      <c r="GF61" s="204"/>
      <c r="GG61" s="204"/>
      <c r="GH61" s="204"/>
      <c r="GI61" s="204"/>
      <c r="GJ61" s="204"/>
      <c r="GK61" s="204"/>
      <c r="GL61" s="204"/>
      <c r="GM61" s="204"/>
      <c r="GN61" s="204"/>
      <c r="GO61" s="204"/>
      <c r="GP61" s="204"/>
      <c r="GQ61" s="204"/>
      <c r="GR61" s="204"/>
      <c r="GS61" s="204"/>
      <c r="GT61" s="204"/>
      <c r="GU61" s="204"/>
      <c r="GV61" s="204"/>
      <c r="GW61" s="204"/>
      <c r="GX61" s="204"/>
      <c r="GY61" s="204"/>
      <c r="GZ61" s="204"/>
      <c r="HA61" s="204"/>
      <c r="HB61" s="204"/>
      <c r="HC61" s="204"/>
      <c r="HD61" s="204"/>
      <c r="HE61" s="204"/>
      <c r="HF61" s="204"/>
      <c r="HG61" s="204"/>
      <c r="HH61" s="204"/>
      <c r="HI61" s="204"/>
      <c r="HJ61" s="204"/>
      <c r="HK61" s="204"/>
      <c r="HL61" s="204"/>
      <c r="HM61" s="204"/>
      <c r="HN61" s="204"/>
      <c r="HO61" s="204"/>
      <c r="HP61" s="204"/>
      <c r="HQ61" s="204"/>
      <c r="HR61" s="204"/>
      <c r="HS61" s="204"/>
      <c r="HT61" s="204"/>
      <c r="HU61" s="204"/>
      <c r="HV61" s="204"/>
      <c r="HW61" s="204"/>
      <c r="HX61" s="204"/>
      <c r="HY61" s="204"/>
      <c r="HZ61" s="204"/>
      <c r="IA61" s="204"/>
      <c r="IB61" s="204"/>
      <c r="IC61" s="204"/>
      <c r="ID61" s="204"/>
      <c r="IE61" s="204"/>
      <c r="IF61" s="204"/>
      <c r="IG61" s="204"/>
      <c r="IH61" s="204"/>
      <c r="II61" s="204"/>
      <c r="IJ61" s="204"/>
      <c r="IK61" s="204"/>
      <c r="IL61" s="204"/>
      <c r="IM61" s="204"/>
      <c r="IN61" s="204"/>
      <c r="IO61" s="204"/>
      <c r="IP61" s="204"/>
      <c r="IQ61" s="204"/>
      <c r="IR61" s="204"/>
      <c r="IS61" s="204"/>
      <c r="IT61" s="204"/>
      <c r="IU61" s="204"/>
    </row>
    <row r="62" spans="1:255" s="123" customFormat="1" ht="27" customHeight="1" thickBot="1" x14ac:dyDescent="0.3">
      <c r="A62" s="110" t="s">
        <v>302</v>
      </c>
      <c r="B62" s="153">
        <v>20</v>
      </c>
      <c r="C62" s="153" t="s">
        <v>85</v>
      </c>
      <c r="D62" s="113" t="s">
        <v>293</v>
      </c>
      <c r="E62" s="114">
        <v>38700000</v>
      </c>
      <c r="F62" s="83">
        <f t="shared" si="5"/>
        <v>0</v>
      </c>
      <c r="G62" s="84">
        <f t="shared" si="14"/>
        <v>0</v>
      </c>
      <c r="H62" s="115">
        <v>0</v>
      </c>
      <c r="I62" s="242"/>
      <c r="J62" s="87" t="e">
        <f t="shared" si="3"/>
        <v>#DIV/0!</v>
      </c>
      <c r="K62" s="117">
        <v>38700000</v>
      </c>
      <c r="L62" s="118" t="s">
        <v>404</v>
      </c>
      <c r="M62" s="113" t="s">
        <v>403</v>
      </c>
      <c r="N62" s="183"/>
      <c r="O62" s="243"/>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1"/>
      <c r="CS62" s="121"/>
      <c r="CT62" s="121"/>
      <c r="CU62" s="121"/>
      <c r="CV62" s="121"/>
      <c r="CW62" s="121"/>
      <c r="CX62" s="121"/>
      <c r="CY62" s="121"/>
      <c r="CZ62" s="121"/>
      <c r="DA62" s="121"/>
      <c r="DB62" s="121"/>
      <c r="DC62" s="121"/>
      <c r="DD62" s="121"/>
      <c r="DE62" s="121"/>
      <c r="DF62" s="121"/>
      <c r="DG62" s="121"/>
      <c r="DH62" s="121"/>
      <c r="DI62" s="121"/>
      <c r="DJ62" s="121"/>
      <c r="DK62" s="121"/>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row>
    <row r="63" spans="1:255" s="74" customFormat="1" ht="27" customHeight="1" thickBot="1" x14ac:dyDescent="0.3">
      <c r="A63" s="68" t="s">
        <v>405</v>
      </c>
      <c r="B63" s="69"/>
      <c r="C63" s="69"/>
      <c r="D63" s="70"/>
      <c r="E63" s="156">
        <f>SUM(E64:E66)</f>
        <v>1172954477</v>
      </c>
      <c r="F63" s="156">
        <f>SUM(F64:F66)</f>
        <v>814505896.09000003</v>
      </c>
      <c r="G63" s="157">
        <f>+F63/E63</f>
        <v>0.6944053772429567</v>
      </c>
      <c r="H63" s="158">
        <f>SUM(H64:H66)</f>
        <v>0</v>
      </c>
      <c r="I63" s="156">
        <f>SUM(I64:I66)</f>
        <v>317657233</v>
      </c>
      <c r="J63" s="127">
        <f>+I63/F63</f>
        <v>0.38999991838598058</v>
      </c>
      <c r="K63" s="159">
        <f>SUM(K64:K66)</f>
        <v>358448580.90999997</v>
      </c>
      <c r="L63" s="156"/>
      <c r="M63" s="129"/>
      <c r="N63" s="197"/>
      <c r="O63" s="177"/>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c r="BF63" s="178"/>
      <c r="BG63" s="178"/>
      <c r="BH63" s="178"/>
      <c r="BI63" s="178"/>
      <c r="BJ63" s="178"/>
      <c r="BK63" s="178"/>
      <c r="BL63" s="178"/>
      <c r="BM63" s="178"/>
      <c r="BN63" s="178"/>
      <c r="BO63" s="178"/>
      <c r="BP63" s="178"/>
      <c r="BQ63" s="178"/>
      <c r="BR63" s="178"/>
      <c r="BS63" s="178"/>
      <c r="BT63" s="178"/>
      <c r="BU63" s="178"/>
      <c r="BV63" s="178"/>
      <c r="BW63" s="178"/>
      <c r="BX63" s="178"/>
      <c r="BY63" s="178"/>
      <c r="BZ63" s="178"/>
      <c r="CA63" s="178"/>
      <c r="CB63" s="178"/>
      <c r="CC63" s="178"/>
      <c r="CD63" s="178"/>
      <c r="CE63" s="178"/>
      <c r="CF63" s="178"/>
      <c r="CG63" s="178"/>
      <c r="CH63" s="178"/>
      <c r="CI63" s="178"/>
      <c r="CJ63" s="178"/>
      <c r="CK63" s="178"/>
      <c r="CL63" s="178"/>
      <c r="CM63" s="178"/>
      <c r="CN63" s="178"/>
      <c r="CO63" s="178"/>
      <c r="CP63" s="178"/>
      <c r="CQ63" s="178"/>
      <c r="CR63" s="178"/>
      <c r="CS63" s="178"/>
      <c r="CT63" s="178"/>
      <c r="CU63" s="178"/>
      <c r="CV63" s="178"/>
      <c r="CW63" s="178"/>
      <c r="CX63" s="178"/>
      <c r="CY63" s="178"/>
      <c r="CZ63" s="178"/>
      <c r="DA63" s="178"/>
      <c r="DB63" s="178"/>
      <c r="DC63" s="178"/>
      <c r="DD63" s="178"/>
      <c r="DE63" s="178"/>
      <c r="DF63" s="178"/>
      <c r="DG63" s="178"/>
      <c r="DH63" s="178"/>
      <c r="DI63" s="178"/>
      <c r="DJ63" s="178"/>
      <c r="DK63" s="178"/>
      <c r="DL63" s="130"/>
      <c r="DM63" s="130"/>
      <c r="DN63" s="130"/>
      <c r="DO63" s="130"/>
      <c r="DP63" s="130"/>
      <c r="DQ63" s="130"/>
      <c r="DR63" s="130"/>
      <c r="DS63" s="130"/>
      <c r="DT63" s="130"/>
      <c r="DU63" s="130"/>
      <c r="DV63" s="130"/>
      <c r="DW63" s="130"/>
      <c r="DX63" s="130"/>
      <c r="DY63" s="130"/>
      <c r="DZ63" s="130"/>
      <c r="EA63" s="130"/>
      <c r="EB63" s="130"/>
      <c r="EC63" s="130"/>
      <c r="ED63" s="130"/>
      <c r="EE63" s="130"/>
      <c r="EF63" s="130"/>
      <c r="EG63" s="130"/>
      <c r="EH63" s="130"/>
      <c r="EI63" s="130"/>
      <c r="EJ63" s="130"/>
      <c r="EK63" s="130"/>
      <c r="EL63" s="130"/>
      <c r="EM63" s="130"/>
      <c r="EN63" s="130"/>
      <c r="EO63" s="130"/>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130"/>
      <c r="FX63" s="130"/>
      <c r="FY63" s="130"/>
      <c r="FZ63" s="130"/>
      <c r="GA63" s="130"/>
      <c r="GB63" s="130"/>
      <c r="GC63" s="130"/>
      <c r="GD63" s="130"/>
      <c r="GE63" s="130"/>
      <c r="GF63" s="130"/>
      <c r="GG63" s="130"/>
      <c r="GH63" s="130"/>
      <c r="GI63" s="130"/>
      <c r="GJ63" s="130"/>
      <c r="GK63" s="130"/>
      <c r="GL63" s="130"/>
      <c r="GM63" s="130"/>
      <c r="GN63" s="130"/>
      <c r="GO63" s="130"/>
      <c r="GP63" s="130"/>
      <c r="GQ63" s="130"/>
      <c r="GR63" s="130"/>
      <c r="GS63" s="130"/>
      <c r="GT63" s="130"/>
      <c r="GU63" s="130"/>
      <c r="GV63" s="130"/>
      <c r="GW63" s="130"/>
      <c r="GX63" s="130"/>
      <c r="GY63" s="130"/>
      <c r="GZ63" s="130"/>
      <c r="HA63" s="130"/>
      <c r="HB63" s="130"/>
      <c r="HC63" s="130"/>
      <c r="HD63" s="130"/>
      <c r="HE63" s="130"/>
      <c r="HF63" s="130"/>
      <c r="HG63" s="130"/>
      <c r="HH63" s="130"/>
      <c r="HI63" s="130"/>
      <c r="HJ63" s="130"/>
      <c r="HK63" s="130"/>
      <c r="HL63" s="130"/>
      <c r="HM63" s="130"/>
      <c r="HN63" s="130"/>
      <c r="HO63" s="130"/>
      <c r="HP63" s="130"/>
      <c r="HQ63" s="130"/>
      <c r="HR63" s="130"/>
      <c r="HS63" s="130"/>
      <c r="HT63" s="130"/>
      <c r="HU63" s="130"/>
      <c r="HV63" s="130"/>
      <c r="HW63" s="130"/>
      <c r="HX63" s="130"/>
      <c r="HY63" s="130"/>
      <c r="HZ63" s="130"/>
      <c r="IA63" s="130"/>
      <c r="IB63" s="130"/>
      <c r="IC63" s="130"/>
      <c r="ID63" s="130"/>
      <c r="IE63" s="130"/>
      <c r="IF63" s="130"/>
      <c r="IG63" s="130"/>
      <c r="IH63" s="130"/>
      <c r="II63" s="130"/>
      <c r="IJ63" s="130"/>
      <c r="IK63" s="130"/>
      <c r="IL63" s="130"/>
      <c r="IM63" s="130"/>
      <c r="IN63" s="130"/>
      <c r="IO63" s="130"/>
      <c r="IP63" s="130"/>
      <c r="IQ63" s="130"/>
      <c r="IR63" s="130"/>
      <c r="IS63" s="130"/>
      <c r="IT63" s="130"/>
      <c r="IU63" s="130"/>
    </row>
    <row r="64" spans="1:255" s="94" customFormat="1" ht="27" customHeight="1" x14ac:dyDescent="0.25">
      <c r="A64" s="78" t="s">
        <v>302</v>
      </c>
      <c r="B64" s="131">
        <v>10</v>
      </c>
      <c r="C64" s="131" t="s">
        <v>132</v>
      </c>
      <c r="D64" s="81" t="s">
        <v>287</v>
      </c>
      <c r="E64" s="132">
        <v>282806649</v>
      </c>
      <c r="F64" s="83">
        <f t="shared" si="5"/>
        <v>82093371</v>
      </c>
      <c r="G64" s="84">
        <f t="shared" ref="G64:G66" si="15">+F64/E64</f>
        <v>0.29028090849448168</v>
      </c>
      <c r="H64" s="85">
        <v>0</v>
      </c>
      <c r="I64" s="244">
        <v>82093371</v>
      </c>
      <c r="J64" s="87">
        <f t="shared" si="3"/>
        <v>1</v>
      </c>
      <c r="K64" s="134">
        <v>200713278</v>
      </c>
      <c r="L64" s="89" t="s">
        <v>406</v>
      </c>
      <c r="M64" s="81" t="s">
        <v>407</v>
      </c>
      <c r="N64" s="226"/>
      <c r="O64" s="91"/>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BM64" s="92"/>
      <c r="BN64" s="92"/>
      <c r="BO64" s="92"/>
      <c r="BP64" s="92"/>
      <c r="BQ64" s="92"/>
      <c r="BR64" s="92"/>
      <c r="BS64" s="92"/>
      <c r="BT64" s="92"/>
      <c r="BU64" s="92"/>
      <c r="BV64" s="92"/>
      <c r="BW64" s="92"/>
      <c r="BX64" s="92"/>
      <c r="BY64" s="92"/>
      <c r="BZ64" s="92"/>
      <c r="CA64" s="92"/>
      <c r="CB64" s="92"/>
      <c r="CC64" s="92"/>
      <c r="CD64" s="92"/>
      <c r="CE64" s="92"/>
      <c r="CF64" s="92"/>
      <c r="CG64" s="92"/>
      <c r="CH64" s="92"/>
      <c r="CI64" s="92"/>
      <c r="CJ64" s="92"/>
      <c r="CK64" s="92"/>
      <c r="CL64" s="92"/>
      <c r="CM64" s="92"/>
      <c r="CN64" s="92"/>
      <c r="CO64" s="92"/>
      <c r="CP64" s="92"/>
      <c r="CQ64" s="92"/>
      <c r="CR64" s="92"/>
      <c r="CS64" s="92"/>
      <c r="CT64" s="92"/>
      <c r="CU64" s="92"/>
      <c r="CV64" s="92"/>
      <c r="CW64" s="92"/>
      <c r="CX64" s="92"/>
      <c r="CY64" s="92"/>
      <c r="CZ64" s="92"/>
      <c r="DA64" s="92"/>
      <c r="DB64" s="92"/>
      <c r="DC64" s="92"/>
      <c r="DD64" s="92"/>
      <c r="DE64" s="92"/>
      <c r="DF64" s="92"/>
      <c r="DG64" s="92"/>
      <c r="DH64" s="92"/>
      <c r="DI64" s="92"/>
      <c r="DJ64" s="92"/>
      <c r="DK64" s="92"/>
      <c r="DL64" s="93"/>
      <c r="DM64" s="93"/>
      <c r="DN64" s="93"/>
      <c r="DO64" s="93"/>
      <c r="DP64" s="93"/>
      <c r="DQ64" s="93"/>
      <c r="DR64" s="93"/>
      <c r="DS64" s="93"/>
      <c r="DT64" s="93"/>
      <c r="DU64" s="93"/>
      <c r="DV64" s="93"/>
      <c r="DW64" s="93"/>
      <c r="DX64" s="93"/>
      <c r="DY64" s="93"/>
      <c r="DZ64" s="93"/>
      <c r="EA64" s="93"/>
      <c r="EB64" s="93"/>
      <c r="EC64" s="93"/>
      <c r="ED64" s="93"/>
      <c r="EE64" s="93"/>
      <c r="EF64" s="93"/>
      <c r="EG64" s="93"/>
      <c r="EH64" s="93"/>
      <c r="EI64" s="93"/>
      <c r="EJ64" s="93"/>
      <c r="EK64" s="93"/>
      <c r="EL64" s="93"/>
      <c r="EM64" s="93"/>
      <c r="EN64" s="93"/>
      <c r="EO64" s="93"/>
      <c r="EP64" s="93"/>
      <c r="EQ64" s="93"/>
      <c r="ER64" s="93"/>
      <c r="ES64" s="93"/>
      <c r="ET64" s="93"/>
      <c r="EU64" s="93"/>
      <c r="EV64" s="93"/>
      <c r="EW64" s="93"/>
      <c r="EX64" s="93"/>
      <c r="EY64" s="93"/>
      <c r="EZ64" s="93"/>
      <c r="FA64" s="93"/>
      <c r="FB64" s="93"/>
      <c r="FC64" s="93"/>
      <c r="FD64" s="93"/>
      <c r="FE64" s="93"/>
      <c r="FF64" s="93"/>
      <c r="FG64" s="93"/>
      <c r="FH64" s="93"/>
      <c r="FI64" s="93"/>
      <c r="FJ64" s="93"/>
      <c r="FK64" s="93"/>
      <c r="FL64" s="93"/>
      <c r="FM64" s="93"/>
      <c r="FN64" s="93"/>
      <c r="FO64" s="93"/>
      <c r="FP64" s="93"/>
      <c r="FQ64" s="93"/>
      <c r="FR64" s="93"/>
      <c r="FS64" s="93"/>
      <c r="FT64" s="93"/>
      <c r="FU64" s="93"/>
      <c r="FV64" s="93"/>
      <c r="FW64" s="93"/>
      <c r="FX64" s="93"/>
      <c r="FY64" s="93"/>
      <c r="FZ64" s="93"/>
      <c r="GA64" s="93"/>
      <c r="GB64" s="93"/>
      <c r="GC64" s="93"/>
      <c r="GD64" s="93"/>
      <c r="GE64" s="93"/>
      <c r="GF64" s="93"/>
      <c r="GG64" s="93"/>
      <c r="GH64" s="93"/>
      <c r="GI64" s="93"/>
      <c r="GJ64" s="93"/>
      <c r="GK64" s="93"/>
      <c r="GL64" s="93"/>
      <c r="GM64" s="93"/>
      <c r="GN64" s="93"/>
      <c r="GO64" s="93"/>
      <c r="GP64" s="93"/>
      <c r="GQ64" s="93"/>
      <c r="GR64" s="93"/>
      <c r="GS64" s="93"/>
      <c r="GT64" s="93"/>
      <c r="GU64" s="93"/>
      <c r="GV64" s="93"/>
      <c r="GW64" s="93"/>
      <c r="GX64" s="93"/>
      <c r="GY64" s="93"/>
      <c r="GZ64" s="93"/>
      <c r="HA64" s="93"/>
      <c r="HB64" s="93"/>
      <c r="HC64" s="93"/>
      <c r="HD64" s="93"/>
      <c r="HE64" s="93"/>
      <c r="HF64" s="93"/>
      <c r="HG64" s="93"/>
      <c r="HH64" s="93"/>
      <c r="HI64" s="93"/>
      <c r="HJ64" s="93"/>
      <c r="HK64" s="93"/>
      <c r="HL64" s="93"/>
      <c r="HM64" s="93"/>
      <c r="HN64" s="93"/>
      <c r="HO64" s="93"/>
      <c r="HP64" s="93"/>
      <c r="HQ64" s="93"/>
      <c r="HR64" s="93"/>
      <c r="HS64" s="93"/>
      <c r="HT64" s="93"/>
      <c r="HU64" s="93"/>
      <c r="HV64" s="93"/>
      <c r="HW64" s="93"/>
      <c r="HX64" s="93"/>
      <c r="HY64" s="93"/>
      <c r="HZ64" s="93"/>
      <c r="IA64" s="93"/>
      <c r="IB64" s="93"/>
      <c r="IC64" s="93"/>
      <c r="ID64" s="93"/>
      <c r="IE64" s="93"/>
      <c r="IF64" s="93"/>
      <c r="IG64" s="93"/>
      <c r="IH64" s="93"/>
      <c r="II64" s="93"/>
      <c r="IJ64" s="93"/>
      <c r="IK64" s="93"/>
      <c r="IL64" s="93"/>
      <c r="IM64" s="93"/>
      <c r="IN64" s="93"/>
      <c r="IO64" s="93"/>
      <c r="IP64" s="93"/>
      <c r="IQ64" s="93"/>
      <c r="IR64" s="93"/>
      <c r="IS64" s="93"/>
      <c r="IT64" s="93"/>
      <c r="IU64" s="93"/>
    </row>
    <row r="65" spans="1:255" s="108" customFormat="1" ht="68.25" customHeight="1" x14ac:dyDescent="0.25">
      <c r="A65" s="95" t="s">
        <v>302</v>
      </c>
      <c r="B65" s="136">
        <v>10</v>
      </c>
      <c r="C65" s="136" t="s">
        <v>132</v>
      </c>
      <c r="D65" s="98" t="s">
        <v>293</v>
      </c>
      <c r="E65" s="99">
        <v>246913248</v>
      </c>
      <c r="F65" s="83">
        <f t="shared" si="5"/>
        <v>138297279.09</v>
      </c>
      <c r="G65" s="84">
        <f t="shared" si="15"/>
        <v>0.56010473399143013</v>
      </c>
      <c r="H65" s="100">
        <v>0</v>
      </c>
      <c r="I65" s="245"/>
      <c r="J65" s="87">
        <f t="shared" si="3"/>
        <v>0</v>
      </c>
      <c r="K65" s="140">
        <f>33388610+4478.41+75222880.5</f>
        <v>108615968.91</v>
      </c>
      <c r="L65" s="103" t="s">
        <v>471</v>
      </c>
      <c r="M65" s="98" t="s">
        <v>408</v>
      </c>
      <c r="N65" s="237"/>
      <c r="O65" s="105"/>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7"/>
      <c r="DM65" s="107"/>
      <c r="DN65" s="107"/>
      <c r="DO65" s="107"/>
      <c r="DP65" s="107"/>
      <c r="DQ65" s="107"/>
      <c r="DR65" s="107"/>
      <c r="DS65" s="107"/>
      <c r="DT65" s="107"/>
      <c r="DU65" s="107"/>
      <c r="DV65" s="107"/>
      <c r="DW65" s="107"/>
      <c r="DX65" s="107"/>
      <c r="DY65" s="107"/>
      <c r="DZ65" s="107"/>
      <c r="EA65" s="107"/>
      <c r="EB65" s="107"/>
      <c r="EC65" s="107"/>
      <c r="ED65" s="107"/>
      <c r="EE65" s="107"/>
      <c r="EF65" s="107"/>
      <c r="EG65" s="107"/>
      <c r="EH65" s="107"/>
      <c r="EI65" s="107"/>
      <c r="EJ65" s="107"/>
      <c r="EK65" s="107"/>
      <c r="EL65" s="107"/>
      <c r="EM65" s="107"/>
      <c r="EN65" s="107"/>
      <c r="EO65" s="107"/>
      <c r="EP65" s="107"/>
      <c r="EQ65" s="107"/>
      <c r="ER65" s="107"/>
      <c r="ES65" s="107"/>
      <c r="ET65" s="107"/>
      <c r="EU65" s="107"/>
      <c r="EV65" s="107"/>
      <c r="EW65" s="107"/>
      <c r="EX65" s="107"/>
      <c r="EY65" s="107"/>
      <c r="EZ65" s="107"/>
      <c r="FA65" s="107"/>
      <c r="FB65" s="107"/>
      <c r="FC65" s="107"/>
      <c r="FD65" s="107"/>
      <c r="FE65" s="107"/>
      <c r="FF65" s="107"/>
      <c r="FG65" s="107"/>
      <c r="FH65" s="107"/>
      <c r="FI65" s="107"/>
      <c r="FJ65" s="107"/>
      <c r="FK65" s="107"/>
      <c r="FL65" s="107"/>
      <c r="FM65" s="107"/>
      <c r="FN65" s="107"/>
      <c r="FO65" s="107"/>
      <c r="FP65" s="107"/>
      <c r="FQ65" s="107"/>
      <c r="FR65" s="107"/>
      <c r="FS65" s="107"/>
      <c r="FT65" s="107"/>
      <c r="FU65" s="107"/>
      <c r="FV65" s="107"/>
      <c r="FW65" s="107"/>
      <c r="FX65" s="107"/>
      <c r="FY65" s="107"/>
      <c r="FZ65" s="107"/>
      <c r="GA65" s="107"/>
      <c r="GB65" s="107"/>
      <c r="GC65" s="107"/>
      <c r="GD65" s="107"/>
      <c r="GE65" s="107"/>
      <c r="GF65" s="107"/>
      <c r="GG65" s="107"/>
      <c r="GH65" s="107"/>
      <c r="GI65" s="107"/>
      <c r="GJ65" s="107"/>
      <c r="GK65" s="107"/>
      <c r="GL65" s="107"/>
      <c r="GM65" s="107"/>
      <c r="GN65" s="107"/>
      <c r="GO65" s="107"/>
      <c r="GP65" s="107"/>
      <c r="GQ65" s="107"/>
      <c r="GR65" s="107"/>
      <c r="GS65" s="107"/>
      <c r="GT65" s="107"/>
      <c r="GU65" s="107"/>
      <c r="GV65" s="107"/>
      <c r="GW65" s="107"/>
      <c r="GX65" s="107"/>
      <c r="GY65" s="107"/>
      <c r="GZ65" s="107"/>
      <c r="HA65" s="107"/>
      <c r="HB65" s="107"/>
      <c r="HC65" s="107"/>
      <c r="HD65" s="107"/>
      <c r="HE65" s="107"/>
      <c r="HF65" s="107"/>
      <c r="HG65" s="107"/>
      <c r="HH65" s="107"/>
      <c r="HI65" s="107"/>
      <c r="HJ65" s="107"/>
      <c r="HK65" s="107"/>
      <c r="HL65" s="107"/>
      <c r="HM65" s="107"/>
      <c r="HN65" s="107"/>
      <c r="HO65" s="107"/>
      <c r="HP65" s="107"/>
      <c r="HQ65" s="107"/>
      <c r="HR65" s="107"/>
      <c r="HS65" s="107"/>
      <c r="HT65" s="107"/>
      <c r="HU65" s="107"/>
      <c r="HV65" s="107"/>
      <c r="HW65" s="107"/>
      <c r="HX65" s="107"/>
      <c r="HY65" s="107"/>
      <c r="HZ65" s="107"/>
      <c r="IA65" s="107"/>
      <c r="IB65" s="107"/>
      <c r="IC65" s="107"/>
      <c r="ID65" s="107"/>
      <c r="IE65" s="107"/>
      <c r="IF65" s="107"/>
      <c r="IG65" s="107"/>
      <c r="IH65" s="107"/>
      <c r="II65" s="107"/>
      <c r="IJ65" s="107"/>
      <c r="IK65" s="107"/>
      <c r="IL65" s="107"/>
      <c r="IM65" s="107"/>
      <c r="IN65" s="107"/>
      <c r="IO65" s="107"/>
      <c r="IP65" s="107"/>
      <c r="IQ65" s="107"/>
      <c r="IR65" s="107"/>
      <c r="IS65" s="107"/>
      <c r="IT65" s="107"/>
      <c r="IU65" s="107"/>
    </row>
    <row r="66" spans="1:255" s="171" customFormat="1" ht="27" customHeight="1" thickBot="1" x14ac:dyDescent="0.3">
      <c r="A66" s="110" t="s">
        <v>302</v>
      </c>
      <c r="B66" s="153">
        <v>10</v>
      </c>
      <c r="C66" s="153" t="s">
        <v>132</v>
      </c>
      <c r="D66" s="113" t="s">
        <v>295</v>
      </c>
      <c r="E66" s="114">
        <v>643234580</v>
      </c>
      <c r="F66" s="83">
        <f t="shared" si="5"/>
        <v>594115246</v>
      </c>
      <c r="G66" s="84">
        <f t="shared" si="15"/>
        <v>0.92363698170580322</v>
      </c>
      <c r="H66" s="115">
        <v>0</v>
      </c>
      <c r="I66" s="246">
        <v>235563862</v>
      </c>
      <c r="J66" s="87">
        <f t="shared" si="3"/>
        <v>0.39649523149924348</v>
      </c>
      <c r="K66" s="117">
        <v>49119334</v>
      </c>
      <c r="L66" s="247" t="s">
        <v>409</v>
      </c>
      <c r="M66" s="113" t="s">
        <v>410</v>
      </c>
      <c r="N66" s="248"/>
      <c r="O66" s="24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70"/>
      <c r="DM66" s="170"/>
      <c r="DN66" s="170"/>
      <c r="DO66" s="170"/>
      <c r="DP66" s="170"/>
      <c r="DQ66" s="170"/>
      <c r="DR66" s="170"/>
      <c r="DS66" s="170"/>
      <c r="DT66" s="170"/>
      <c r="DU66" s="170"/>
      <c r="DV66" s="170"/>
      <c r="DW66" s="170"/>
      <c r="DX66" s="170"/>
      <c r="DY66" s="170"/>
      <c r="DZ66" s="170"/>
      <c r="EA66" s="170"/>
      <c r="EB66" s="170"/>
      <c r="EC66" s="170"/>
      <c r="ED66" s="170"/>
      <c r="EE66" s="170"/>
      <c r="EF66" s="170"/>
      <c r="EG66" s="170"/>
      <c r="EH66" s="170"/>
      <c r="EI66" s="170"/>
      <c r="EJ66" s="170"/>
      <c r="EK66" s="170"/>
      <c r="EL66" s="170"/>
      <c r="EM66" s="170"/>
      <c r="EN66" s="170"/>
      <c r="EO66" s="170"/>
      <c r="EP66" s="170"/>
      <c r="EQ66" s="170"/>
      <c r="ER66" s="170"/>
      <c r="ES66" s="170"/>
      <c r="ET66" s="170"/>
      <c r="EU66" s="170"/>
      <c r="EV66" s="170"/>
      <c r="EW66" s="170"/>
      <c r="EX66" s="170"/>
      <c r="EY66" s="170"/>
      <c r="EZ66" s="170"/>
      <c r="FA66" s="170"/>
      <c r="FB66" s="170"/>
      <c r="FC66" s="170"/>
      <c r="FD66" s="170"/>
      <c r="FE66" s="170"/>
      <c r="FF66" s="170"/>
      <c r="FG66" s="170"/>
      <c r="FH66" s="170"/>
      <c r="FI66" s="170"/>
      <c r="FJ66" s="170"/>
      <c r="FK66" s="170"/>
      <c r="FL66" s="170"/>
      <c r="FM66" s="170"/>
      <c r="FN66" s="170"/>
      <c r="FO66" s="170"/>
      <c r="FP66" s="170"/>
      <c r="FQ66" s="170"/>
      <c r="FR66" s="170"/>
      <c r="FS66" s="170"/>
      <c r="FT66" s="170"/>
      <c r="FU66" s="170"/>
      <c r="FV66" s="170"/>
      <c r="FW66" s="170"/>
      <c r="FX66" s="170"/>
      <c r="FY66" s="170"/>
      <c r="FZ66" s="170"/>
      <c r="GA66" s="170"/>
      <c r="GB66" s="170"/>
      <c r="GC66" s="170"/>
      <c r="GD66" s="170"/>
      <c r="GE66" s="170"/>
      <c r="GF66" s="170"/>
      <c r="GG66" s="170"/>
      <c r="GH66" s="170"/>
      <c r="GI66" s="170"/>
      <c r="GJ66" s="170"/>
      <c r="GK66" s="170"/>
      <c r="GL66" s="170"/>
      <c r="GM66" s="170"/>
      <c r="GN66" s="170"/>
      <c r="GO66" s="170"/>
      <c r="GP66" s="170"/>
      <c r="GQ66" s="170"/>
      <c r="GR66" s="170"/>
      <c r="GS66" s="170"/>
      <c r="GT66" s="170"/>
      <c r="GU66" s="170"/>
      <c r="GV66" s="170"/>
      <c r="GW66" s="170"/>
      <c r="GX66" s="170"/>
      <c r="GY66" s="170"/>
      <c r="GZ66" s="170"/>
      <c r="HA66" s="170"/>
      <c r="HB66" s="170"/>
      <c r="HC66" s="170"/>
      <c r="HD66" s="170"/>
      <c r="HE66" s="170"/>
      <c r="HF66" s="170"/>
      <c r="HG66" s="170"/>
      <c r="HH66" s="170"/>
      <c r="HI66" s="170"/>
      <c r="HJ66" s="170"/>
      <c r="HK66" s="170"/>
      <c r="HL66" s="170"/>
      <c r="HM66" s="170"/>
      <c r="HN66" s="170"/>
      <c r="HO66" s="170"/>
      <c r="HP66" s="170"/>
      <c r="HQ66" s="170"/>
      <c r="HR66" s="170"/>
      <c r="HS66" s="170"/>
      <c r="HT66" s="170"/>
      <c r="HU66" s="170"/>
      <c r="HV66" s="170"/>
      <c r="HW66" s="170"/>
      <c r="HX66" s="170"/>
      <c r="HY66" s="170"/>
      <c r="HZ66" s="170"/>
      <c r="IA66" s="170"/>
      <c r="IB66" s="170"/>
      <c r="IC66" s="170"/>
      <c r="ID66" s="170"/>
      <c r="IE66" s="170"/>
      <c r="IF66" s="170"/>
      <c r="IG66" s="170"/>
      <c r="IH66" s="170"/>
      <c r="II66" s="170"/>
      <c r="IJ66" s="170"/>
      <c r="IK66" s="170"/>
      <c r="IL66" s="170"/>
      <c r="IM66" s="170"/>
      <c r="IN66" s="170"/>
      <c r="IO66" s="170"/>
      <c r="IP66" s="170"/>
      <c r="IQ66" s="170"/>
      <c r="IR66" s="170"/>
      <c r="IS66" s="170"/>
      <c r="IT66" s="170"/>
      <c r="IU66" s="170"/>
    </row>
    <row r="67" spans="1:255" s="74" customFormat="1" ht="27" customHeight="1" thickBot="1" x14ac:dyDescent="0.3">
      <c r="A67" s="68" t="s">
        <v>411</v>
      </c>
      <c r="B67" s="69"/>
      <c r="C67" s="69"/>
      <c r="D67" s="70"/>
      <c r="E67" s="250">
        <f>SUM(E68:E70)</f>
        <v>614930394</v>
      </c>
      <c r="F67" s="250">
        <f>SUM(F68:F70)</f>
        <v>257986500</v>
      </c>
      <c r="G67" s="157">
        <f>+F67/E67</f>
        <v>0.41953772738707723</v>
      </c>
      <c r="H67" s="250">
        <f>SUM(H68:H70)</f>
        <v>0</v>
      </c>
      <c r="I67" s="251">
        <f>SUM(I68:I69)</f>
        <v>73974500</v>
      </c>
      <c r="J67" s="127">
        <f>+I67/F67</f>
        <v>0.28673787194291173</v>
      </c>
      <c r="K67" s="250">
        <f>SUM(K68:K70)</f>
        <v>356943894</v>
      </c>
      <c r="L67" s="250"/>
      <c r="M67" s="252"/>
      <c r="N67" s="197"/>
      <c r="O67" s="177"/>
      <c r="P67" s="178"/>
      <c r="Q67" s="178"/>
      <c r="R67" s="178"/>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8"/>
      <c r="AX67" s="178"/>
      <c r="AY67" s="178"/>
      <c r="AZ67" s="178"/>
      <c r="BA67" s="178"/>
      <c r="BB67" s="178"/>
      <c r="BC67" s="178"/>
      <c r="BD67" s="178"/>
      <c r="BE67" s="178"/>
      <c r="BF67" s="178"/>
      <c r="BG67" s="178"/>
      <c r="BH67" s="178"/>
      <c r="BI67" s="178"/>
      <c r="BJ67" s="178"/>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c r="CW67" s="178"/>
      <c r="CX67" s="178"/>
      <c r="CY67" s="178"/>
      <c r="CZ67" s="178"/>
      <c r="DA67" s="178"/>
      <c r="DB67" s="178"/>
      <c r="DC67" s="178"/>
      <c r="DD67" s="178"/>
      <c r="DE67" s="178"/>
      <c r="DF67" s="178"/>
      <c r="DG67" s="178"/>
      <c r="DH67" s="178"/>
      <c r="DI67" s="178"/>
      <c r="DJ67" s="178"/>
      <c r="DK67" s="178"/>
      <c r="DL67" s="130"/>
      <c r="DM67" s="130"/>
      <c r="DN67" s="130"/>
      <c r="DO67" s="130"/>
      <c r="DP67" s="130"/>
      <c r="DQ67" s="130"/>
      <c r="DR67" s="130"/>
      <c r="DS67" s="130"/>
      <c r="DT67" s="130"/>
      <c r="DU67" s="130"/>
      <c r="DV67" s="130"/>
      <c r="DW67" s="130"/>
      <c r="DX67" s="130"/>
      <c r="DY67" s="130"/>
      <c r="DZ67" s="130"/>
      <c r="EA67" s="130"/>
      <c r="EB67" s="130"/>
      <c r="EC67" s="130"/>
      <c r="ED67" s="130"/>
      <c r="EE67" s="130"/>
      <c r="EF67" s="130"/>
      <c r="EG67" s="130"/>
      <c r="EH67" s="130"/>
      <c r="EI67" s="130"/>
      <c r="EJ67" s="130"/>
      <c r="EK67" s="130"/>
      <c r="EL67" s="130"/>
      <c r="EM67" s="130"/>
      <c r="EN67" s="130"/>
      <c r="EO67" s="130"/>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130"/>
      <c r="FX67" s="130"/>
      <c r="FY67" s="130"/>
      <c r="FZ67" s="130"/>
      <c r="GA67" s="130"/>
      <c r="GB67" s="130"/>
      <c r="GC67" s="130"/>
      <c r="GD67" s="130"/>
      <c r="GE67" s="130"/>
      <c r="GF67" s="130"/>
      <c r="GG67" s="130"/>
      <c r="GH67" s="130"/>
      <c r="GI67" s="130"/>
      <c r="GJ67" s="130"/>
      <c r="GK67" s="130"/>
      <c r="GL67" s="130"/>
      <c r="GM67" s="130"/>
      <c r="GN67" s="130"/>
      <c r="GO67" s="130"/>
      <c r="GP67" s="130"/>
      <c r="GQ67" s="130"/>
      <c r="GR67" s="130"/>
      <c r="GS67" s="130"/>
      <c r="GT67" s="130"/>
      <c r="GU67" s="130"/>
      <c r="GV67" s="130"/>
      <c r="GW67" s="130"/>
      <c r="GX67" s="130"/>
      <c r="GY67" s="130"/>
      <c r="GZ67" s="130"/>
      <c r="HA67" s="130"/>
      <c r="HB67" s="130"/>
      <c r="HC67" s="130"/>
      <c r="HD67" s="130"/>
      <c r="HE67" s="130"/>
      <c r="HF67" s="130"/>
      <c r="HG67" s="130"/>
      <c r="HH67" s="130"/>
      <c r="HI67" s="130"/>
      <c r="HJ67" s="130"/>
      <c r="HK67" s="130"/>
      <c r="HL67" s="130"/>
      <c r="HM67" s="130"/>
      <c r="HN67" s="130"/>
      <c r="HO67" s="130"/>
      <c r="HP67" s="130"/>
      <c r="HQ67" s="130"/>
      <c r="HR67" s="130"/>
      <c r="HS67" s="130"/>
      <c r="HT67" s="130"/>
      <c r="HU67" s="130"/>
      <c r="HV67" s="130"/>
      <c r="HW67" s="130"/>
      <c r="HX67" s="130"/>
      <c r="HY67" s="130"/>
      <c r="HZ67" s="130"/>
      <c r="IA67" s="130"/>
      <c r="IB67" s="130"/>
      <c r="IC67" s="130"/>
      <c r="ID67" s="130"/>
      <c r="IE67" s="130"/>
      <c r="IF67" s="130"/>
      <c r="IG67" s="130"/>
      <c r="IH67" s="130"/>
      <c r="II67" s="130"/>
      <c r="IJ67" s="130"/>
      <c r="IK67" s="130"/>
      <c r="IL67" s="130"/>
      <c r="IM67" s="130"/>
      <c r="IN67" s="130"/>
      <c r="IO67" s="130"/>
      <c r="IP67" s="130"/>
      <c r="IQ67" s="130"/>
      <c r="IR67" s="130"/>
      <c r="IS67" s="130"/>
      <c r="IT67" s="130"/>
      <c r="IU67" s="130"/>
    </row>
    <row r="68" spans="1:255" s="94" customFormat="1" ht="27" customHeight="1" x14ac:dyDescent="0.25">
      <c r="A68" s="78" t="s">
        <v>302</v>
      </c>
      <c r="B68" s="131">
        <v>20</v>
      </c>
      <c r="C68" s="131" t="s">
        <v>85</v>
      </c>
      <c r="D68" s="81" t="s">
        <v>412</v>
      </c>
      <c r="E68" s="132">
        <v>271234188</v>
      </c>
      <c r="F68" s="83">
        <f t="shared" si="5"/>
        <v>0</v>
      </c>
      <c r="G68" s="84">
        <f t="shared" ref="G68:G70" si="16">+F68/E68</f>
        <v>0</v>
      </c>
      <c r="H68" s="85">
        <v>0</v>
      </c>
      <c r="I68" s="244"/>
      <c r="J68" s="87" t="e">
        <f t="shared" si="3"/>
        <v>#DIV/0!</v>
      </c>
      <c r="K68" s="161">
        <v>271234188</v>
      </c>
      <c r="L68" s="253" t="s">
        <v>413</v>
      </c>
      <c r="M68" s="81" t="s">
        <v>414</v>
      </c>
      <c r="N68" s="226"/>
      <c r="O68" s="226"/>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3"/>
      <c r="BN68" s="93"/>
      <c r="BO68" s="93"/>
      <c r="BP68" s="93"/>
      <c r="BQ68" s="93"/>
      <c r="BR68" s="93"/>
      <c r="BS68" s="93"/>
      <c r="BT68" s="93"/>
      <c r="BU68" s="93"/>
      <c r="BV68" s="93"/>
      <c r="BW68" s="93"/>
      <c r="BX68" s="93"/>
      <c r="BY68" s="93"/>
      <c r="BZ68" s="93"/>
      <c r="CA68" s="93"/>
      <c r="CB68" s="93"/>
      <c r="CC68" s="93"/>
      <c r="CD68" s="93"/>
      <c r="CE68" s="93"/>
      <c r="CF68" s="93"/>
      <c r="CG68" s="93"/>
      <c r="CH68" s="93"/>
      <c r="CI68" s="93"/>
      <c r="CJ68" s="93"/>
      <c r="CK68" s="93"/>
      <c r="CL68" s="93"/>
      <c r="CM68" s="93"/>
      <c r="CN68" s="93"/>
      <c r="CO68" s="93"/>
      <c r="CP68" s="93"/>
      <c r="CQ68" s="93"/>
      <c r="CR68" s="93"/>
      <c r="CS68" s="93"/>
      <c r="CT68" s="93"/>
      <c r="CU68" s="93"/>
      <c r="CV68" s="93"/>
      <c r="CW68" s="93"/>
      <c r="CX68" s="93"/>
      <c r="CY68" s="93"/>
      <c r="CZ68" s="93"/>
      <c r="DA68" s="93"/>
      <c r="DB68" s="93"/>
      <c r="DC68" s="93"/>
      <c r="DD68" s="93"/>
      <c r="DE68" s="93"/>
      <c r="DF68" s="93"/>
      <c r="DG68" s="93"/>
      <c r="DH68" s="93"/>
      <c r="DI68" s="93"/>
      <c r="DJ68" s="93"/>
      <c r="DK68" s="93"/>
      <c r="DL68" s="93"/>
      <c r="DM68" s="93"/>
      <c r="DN68" s="93"/>
      <c r="DO68" s="93"/>
      <c r="DP68" s="93"/>
      <c r="DQ68" s="93"/>
      <c r="DR68" s="93"/>
      <c r="DS68" s="93"/>
      <c r="DT68" s="93"/>
      <c r="DU68" s="93"/>
      <c r="DV68" s="93"/>
      <c r="DW68" s="93"/>
      <c r="DX68" s="93"/>
      <c r="DY68" s="93"/>
      <c r="DZ68" s="93"/>
      <c r="EA68" s="93"/>
      <c r="EB68" s="93"/>
      <c r="EC68" s="93"/>
      <c r="ED68" s="93"/>
      <c r="EE68" s="93"/>
      <c r="EF68" s="93"/>
      <c r="EG68" s="93"/>
      <c r="EH68" s="93"/>
      <c r="EI68" s="93"/>
      <c r="EJ68" s="93"/>
      <c r="EK68" s="93"/>
      <c r="EL68" s="93"/>
      <c r="EM68" s="93"/>
      <c r="EN68" s="93"/>
      <c r="EO68" s="93"/>
      <c r="EP68" s="93"/>
      <c r="EQ68" s="93"/>
      <c r="ER68" s="93"/>
      <c r="ES68" s="93"/>
      <c r="ET68" s="93"/>
      <c r="EU68" s="93"/>
      <c r="EV68" s="93"/>
      <c r="EW68" s="93"/>
      <c r="EX68" s="93"/>
      <c r="EY68" s="93"/>
      <c r="EZ68" s="93"/>
      <c r="FA68" s="93"/>
      <c r="FB68" s="93"/>
      <c r="FC68" s="93"/>
      <c r="FD68" s="93"/>
      <c r="FE68" s="93"/>
      <c r="FF68" s="93"/>
      <c r="FG68" s="93"/>
      <c r="FH68" s="93"/>
      <c r="FI68" s="93"/>
      <c r="FJ68" s="93"/>
      <c r="FK68" s="93"/>
      <c r="FL68" s="93"/>
      <c r="FM68" s="93"/>
      <c r="FN68" s="93"/>
      <c r="FO68" s="93"/>
      <c r="FP68" s="93"/>
      <c r="FQ68" s="93"/>
      <c r="FR68" s="93"/>
      <c r="FS68" s="93"/>
      <c r="FT68" s="93"/>
      <c r="FU68" s="93"/>
      <c r="FV68" s="93"/>
      <c r="FW68" s="93"/>
      <c r="FX68" s="93"/>
      <c r="FY68" s="93"/>
      <c r="FZ68" s="93"/>
      <c r="GA68" s="93"/>
      <c r="GB68" s="93"/>
      <c r="GC68" s="93"/>
      <c r="GD68" s="93"/>
      <c r="GE68" s="93"/>
      <c r="GF68" s="93"/>
      <c r="GG68" s="93"/>
      <c r="GH68" s="93"/>
      <c r="GI68" s="93"/>
      <c r="GJ68" s="93"/>
      <c r="GK68" s="93"/>
      <c r="GL68" s="93"/>
      <c r="GM68" s="93"/>
      <c r="GN68" s="93"/>
      <c r="GO68" s="93"/>
      <c r="GP68" s="93"/>
      <c r="GQ68" s="93"/>
      <c r="GR68" s="93"/>
      <c r="GS68" s="93"/>
      <c r="GT68" s="93"/>
      <c r="GU68" s="93"/>
      <c r="GV68" s="93"/>
      <c r="GW68" s="93"/>
      <c r="GX68" s="93"/>
      <c r="GY68" s="93"/>
      <c r="GZ68" s="93"/>
      <c r="HA68" s="93"/>
      <c r="HB68" s="93"/>
      <c r="HC68" s="93"/>
      <c r="HD68" s="93"/>
      <c r="HE68" s="93"/>
      <c r="HF68" s="93"/>
      <c r="HG68" s="93"/>
      <c r="HH68" s="93"/>
      <c r="HI68" s="93"/>
      <c r="HJ68" s="93"/>
      <c r="HK68" s="93"/>
      <c r="HL68" s="93"/>
      <c r="HM68" s="93"/>
      <c r="HN68" s="93"/>
      <c r="HO68" s="93"/>
      <c r="HP68" s="93"/>
      <c r="HQ68" s="93"/>
      <c r="HR68" s="93"/>
      <c r="HS68" s="93"/>
      <c r="HT68" s="93"/>
      <c r="HU68" s="93"/>
      <c r="HV68" s="93"/>
      <c r="HW68" s="93"/>
      <c r="HX68" s="93"/>
      <c r="HY68" s="93"/>
      <c r="HZ68" s="93"/>
      <c r="IA68" s="93"/>
      <c r="IB68" s="93"/>
      <c r="IC68" s="93"/>
      <c r="ID68" s="93"/>
      <c r="IE68" s="93"/>
      <c r="IF68" s="93"/>
      <c r="IG68" s="93"/>
      <c r="IH68" s="93"/>
      <c r="II68" s="93"/>
      <c r="IJ68" s="93"/>
      <c r="IK68" s="93"/>
      <c r="IL68" s="93"/>
      <c r="IM68" s="93"/>
      <c r="IN68" s="93"/>
      <c r="IO68" s="93"/>
      <c r="IP68" s="93"/>
      <c r="IQ68" s="93"/>
      <c r="IR68" s="93"/>
      <c r="IS68" s="93"/>
      <c r="IT68" s="93"/>
      <c r="IU68" s="93"/>
    </row>
    <row r="69" spans="1:255" s="123" customFormat="1" ht="27" customHeight="1" x14ac:dyDescent="0.25">
      <c r="A69" s="110" t="s">
        <v>302</v>
      </c>
      <c r="B69" s="136">
        <v>10</v>
      </c>
      <c r="C69" s="136" t="s">
        <v>132</v>
      </c>
      <c r="D69" s="98" t="s">
        <v>322</v>
      </c>
      <c r="E69" s="114">
        <v>280998619</v>
      </c>
      <c r="F69" s="210">
        <f t="shared" si="5"/>
        <v>257986500</v>
      </c>
      <c r="G69" s="84">
        <f t="shared" si="16"/>
        <v>0.91810593560248066</v>
      </c>
      <c r="H69" s="115">
        <v>0</v>
      </c>
      <c r="I69" s="137">
        <v>73974500</v>
      </c>
      <c r="J69" s="87">
        <f t="shared" si="3"/>
        <v>0.28673787194291173</v>
      </c>
      <c r="K69" s="117">
        <v>23012119</v>
      </c>
      <c r="L69" s="254" t="s">
        <v>415</v>
      </c>
      <c r="M69" s="113" t="s">
        <v>416</v>
      </c>
      <c r="N69" s="183"/>
      <c r="O69" s="255"/>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row>
    <row r="70" spans="1:255" s="146" customFormat="1" ht="27" customHeight="1" x14ac:dyDescent="0.25">
      <c r="A70" s="95" t="s">
        <v>302</v>
      </c>
      <c r="B70" s="131">
        <v>20</v>
      </c>
      <c r="C70" s="131" t="s">
        <v>85</v>
      </c>
      <c r="D70" s="81" t="s">
        <v>322</v>
      </c>
      <c r="E70" s="99">
        <v>62697587</v>
      </c>
      <c r="F70" s="149"/>
      <c r="G70" s="84">
        <f t="shared" si="16"/>
        <v>0</v>
      </c>
      <c r="H70" s="100">
        <v>0</v>
      </c>
      <c r="I70" s="256"/>
      <c r="J70" s="87" t="e">
        <f t="shared" si="3"/>
        <v>#DIV/0!</v>
      </c>
      <c r="K70" s="102">
        <v>62697587</v>
      </c>
      <c r="L70" s="208" t="s">
        <v>417</v>
      </c>
      <c r="M70" s="98" t="s">
        <v>418</v>
      </c>
      <c r="N70" s="209"/>
      <c r="O70" s="257"/>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5"/>
      <c r="BM70" s="145"/>
      <c r="BN70" s="145"/>
      <c r="BO70" s="145"/>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c r="EE70" s="145"/>
      <c r="EF70" s="145"/>
      <c r="EG70" s="145"/>
      <c r="EH70" s="145"/>
      <c r="EI70" s="145"/>
      <c r="EJ70" s="145"/>
      <c r="EK70" s="145"/>
      <c r="EL70" s="145"/>
      <c r="EM70" s="145"/>
      <c r="EN70" s="145"/>
      <c r="EO70" s="145"/>
      <c r="EP70" s="145"/>
      <c r="EQ70" s="145"/>
      <c r="ER70" s="145"/>
      <c r="ES70" s="145"/>
      <c r="ET70" s="145"/>
      <c r="EU70" s="145"/>
      <c r="EV70" s="145"/>
      <c r="EW70" s="145"/>
      <c r="EX70" s="145"/>
      <c r="EY70" s="145"/>
      <c r="EZ70" s="145"/>
      <c r="FA70" s="145"/>
      <c r="FB70" s="145"/>
      <c r="FC70" s="145"/>
      <c r="FD70" s="145"/>
      <c r="FE70" s="145"/>
      <c r="FF70" s="145"/>
      <c r="FG70" s="145"/>
      <c r="FH70" s="145"/>
      <c r="FI70" s="145"/>
      <c r="FJ70" s="145"/>
      <c r="FK70" s="145"/>
      <c r="FL70" s="145"/>
      <c r="FM70" s="145"/>
      <c r="FN70" s="145"/>
      <c r="FO70" s="145"/>
      <c r="FP70" s="145"/>
      <c r="FQ70" s="145"/>
      <c r="FR70" s="145"/>
      <c r="FS70" s="145"/>
      <c r="FT70" s="145"/>
      <c r="FU70" s="145"/>
      <c r="FV70" s="145"/>
      <c r="FW70" s="145"/>
      <c r="FX70" s="145"/>
      <c r="FY70" s="145"/>
      <c r="FZ70" s="145"/>
      <c r="GA70" s="145"/>
      <c r="GB70" s="145"/>
      <c r="GC70" s="145"/>
      <c r="GD70" s="145"/>
      <c r="GE70" s="145"/>
      <c r="GF70" s="145"/>
      <c r="GG70" s="145"/>
      <c r="GH70" s="145"/>
      <c r="GI70" s="145"/>
      <c r="GJ70" s="145"/>
      <c r="GK70" s="145"/>
      <c r="GL70" s="145"/>
      <c r="GM70" s="145"/>
      <c r="GN70" s="145"/>
      <c r="GO70" s="145"/>
      <c r="GP70" s="145"/>
      <c r="GQ70" s="145"/>
      <c r="GR70" s="145"/>
      <c r="GS70" s="145"/>
      <c r="GT70" s="145"/>
      <c r="GU70" s="145"/>
      <c r="GV70" s="145"/>
      <c r="GW70" s="145"/>
      <c r="GX70" s="145"/>
      <c r="GY70" s="145"/>
      <c r="GZ70" s="145"/>
      <c r="HA70" s="145"/>
      <c r="HB70" s="145"/>
      <c r="HC70" s="145"/>
      <c r="HD70" s="145"/>
      <c r="HE70" s="145"/>
      <c r="HF70" s="145"/>
      <c r="HG70" s="145"/>
      <c r="HH70" s="145"/>
      <c r="HI70" s="145"/>
      <c r="HJ70" s="145"/>
      <c r="HK70" s="145"/>
      <c r="HL70" s="145"/>
      <c r="HM70" s="145"/>
      <c r="HN70" s="145"/>
      <c r="HO70" s="145"/>
      <c r="HP70" s="145"/>
      <c r="HQ70" s="145"/>
      <c r="HR70" s="145"/>
      <c r="HS70" s="145"/>
      <c r="HT70" s="145"/>
      <c r="HU70" s="145"/>
      <c r="HV70" s="145"/>
      <c r="HW70" s="145"/>
      <c r="HX70" s="145"/>
      <c r="HY70" s="145"/>
      <c r="HZ70" s="145"/>
      <c r="IA70" s="145"/>
      <c r="IB70" s="145"/>
      <c r="IC70" s="145"/>
      <c r="ID70" s="145"/>
      <c r="IE70" s="145"/>
      <c r="IF70" s="145"/>
      <c r="IG70" s="145"/>
      <c r="IH70" s="145"/>
      <c r="II70" s="145"/>
      <c r="IJ70" s="145"/>
      <c r="IK70" s="145"/>
      <c r="IL70" s="145"/>
      <c r="IM70" s="145"/>
      <c r="IN70" s="145"/>
      <c r="IO70" s="145"/>
      <c r="IP70" s="145"/>
      <c r="IQ70" s="145"/>
      <c r="IR70" s="145"/>
      <c r="IS70" s="145"/>
      <c r="IT70" s="145"/>
      <c r="IU70" s="145"/>
    </row>
    <row r="71" spans="1:255" s="224" customFormat="1" ht="27" customHeight="1" thickBot="1" x14ac:dyDescent="0.3">
      <c r="A71" s="193" t="s">
        <v>419</v>
      </c>
      <c r="B71" s="194"/>
      <c r="C71" s="194"/>
      <c r="D71" s="195"/>
      <c r="E71" s="258">
        <f>SUM(E72)</f>
        <v>25000000</v>
      </c>
      <c r="F71" s="258">
        <f t="shared" ref="F71:K71" si="17">SUM(F72)</f>
        <v>0</v>
      </c>
      <c r="G71" s="258">
        <f t="shared" si="17"/>
        <v>0</v>
      </c>
      <c r="H71" s="259">
        <f t="shared" si="17"/>
        <v>10000000</v>
      </c>
      <c r="I71" s="258">
        <f t="shared" si="17"/>
        <v>0</v>
      </c>
      <c r="J71" s="258" t="e">
        <f t="shared" si="17"/>
        <v>#DIV/0!</v>
      </c>
      <c r="K71" s="260">
        <f t="shared" si="17"/>
        <v>15000000</v>
      </c>
      <c r="L71" s="258"/>
      <c r="M71" s="261"/>
      <c r="N71" s="220"/>
      <c r="O71" s="262"/>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c r="BA71" s="221"/>
      <c r="BB71" s="221"/>
      <c r="BC71" s="221"/>
      <c r="BD71" s="221"/>
      <c r="BE71" s="221"/>
      <c r="BF71" s="221"/>
      <c r="BG71" s="221"/>
      <c r="BH71" s="221"/>
      <c r="BI71" s="221"/>
      <c r="BJ71" s="221"/>
      <c r="BK71" s="221"/>
      <c r="BL71" s="221"/>
      <c r="BM71" s="221"/>
      <c r="BN71" s="221"/>
      <c r="BO71" s="221"/>
      <c r="BP71" s="221"/>
      <c r="BQ71" s="221"/>
      <c r="BR71" s="221"/>
      <c r="BS71" s="221"/>
      <c r="BT71" s="221"/>
      <c r="BU71" s="221"/>
      <c r="BV71" s="221"/>
      <c r="BW71" s="221"/>
      <c r="BX71" s="221"/>
      <c r="BY71" s="221"/>
      <c r="BZ71" s="221"/>
      <c r="CA71" s="221"/>
      <c r="CB71" s="221"/>
      <c r="CC71" s="221"/>
      <c r="CD71" s="221"/>
      <c r="CE71" s="221"/>
      <c r="CF71" s="221"/>
      <c r="CG71" s="221"/>
      <c r="CH71" s="221"/>
      <c r="CI71" s="221"/>
      <c r="CJ71" s="221"/>
      <c r="CK71" s="221"/>
      <c r="CL71" s="221"/>
      <c r="CM71" s="221"/>
      <c r="CN71" s="221"/>
      <c r="CO71" s="221"/>
      <c r="CP71" s="221"/>
      <c r="CQ71" s="221"/>
      <c r="CR71" s="221"/>
      <c r="CS71" s="221"/>
      <c r="CT71" s="221"/>
      <c r="CU71" s="221"/>
      <c r="CV71" s="221"/>
      <c r="CW71" s="221"/>
      <c r="CX71" s="221"/>
      <c r="CY71" s="221"/>
      <c r="CZ71" s="221"/>
      <c r="DA71" s="221"/>
      <c r="DB71" s="221"/>
      <c r="DC71" s="221"/>
      <c r="DD71" s="221"/>
      <c r="DE71" s="221"/>
      <c r="DF71" s="221"/>
      <c r="DG71" s="221"/>
      <c r="DH71" s="221"/>
      <c r="DI71" s="221"/>
      <c r="DJ71" s="221"/>
      <c r="DK71" s="221"/>
      <c r="DL71" s="223"/>
      <c r="DM71" s="223"/>
      <c r="DN71" s="223"/>
      <c r="DO71" s="223"/>
      <c r="DP71" s="223"/>
      <c r="DQ71" s="223"/>
      <c r="DR71" s="223"/>
      <c r="DS71" s="223"/>
      <c r="DT71" s="223"/>
      <c r="DU71" s="223"/>
      <c r="DV71" s="223"/>
      <c r="DW71" s="223"/>
      <c r="DX71" s="223"/>
      <c r="DY71" s="223"/>
      <c r="DZ71" s="223"/>
      <c r="EA71" s="223"/>
      <c r="EB71" s="223"/>
      <c r="EC71" s="223"/>
      <c r="ED71" s="223"/>
      <c r="EE71" s="223"/>
      <c r="EF71" s="223"/>
      <c r="EG71" s="223"/>
      <c r="EH71" s="223"/>
      <c r="EI71" s="223"/>
      <c r="EJ71" s="223"/>
      <c r="EK71" s="223"/>
      <c r="EL71" s="223"/>
      <c r="EM71" s="223"/>
      <c r="EN71" s="223"/>
      <c r="EO71" s="223"/>
      <c r="EP71" s="223"/>
      <c r="EQ71" s="223"/>
      <c r="ER71" s="223"/>
      <c r="ES71" s="223"/>
      <c r="ET71" s="223"/>
      <c r="EU71" s="223"/>
      <c r="EV71" s="223"/>
      <c r="EW71" s="223"/>
      <c r="EX71" s="223"/>
      <c r="EY71" s="223"/>
      <c r="EZ71" s="223"/>
      <c r="FA71" s="223"/>
      <c r="FB71" s="223"/>
      <c r="FC71" s="223"/>
      <c r="FD71" s="223"/>
      <c r="FE71" s="223"/>
      <c r="FF71" s="223"/>
      <c r="FG71" s="223"/>
      <c r="FH71" s="223"/>
      <c r="FI71" s="223"/>
      <c r="FJ71" s="223"/>
      <c r="FK71" s="223"/>
      <c r="FL71" s="223"/>
      <c r="FM71" s="223"/>
      <c r="FN71" s="223"/>
      <c r="FO71" s="223"/>
      <c r="FP71" s="223"/>
      <c r="FQ71" s="223"/>
      <c r="FR71" s="223"/>
      <c r="FS71" s="223"/>
      <c r="FT71" s="223"/>
      <c r="FU71" s="223"/>
      <c r="FV71" s="223"/>
      <c r="FW71" s="223"/>
      <c r="FX71" s="223"/>
      <c r="FY71" s="223"/>
      <c r="FZ71" s="223"/>
      <c r="GA71" s="223"/>
      <c r="GB71" s="223"/>
      <c r="GC71" s="223"/>
      <c r="GD71" s="223"/>
      <c r="GE71" s="223"/>
      <c r="GF71" s="223"/>
      <c r="GG71" s="223"/>
      <c r="GH71" s="223"/>
      <c r="GI71" s="223"/>
      <c r="GJ71" s="223"/>
      <c r="GK71" s="223"/>
      <c r="GL71" s="223"/>
      <c r="GM71" s="223"/>
      <c r="GN71" s="223"/>
      <c r="GO71" s="223"/>
      <c r="GP71" s="223"/>
      <c r="GQ71" s="223"/>
      <c r="GR71" s="223"/>
      <c r="GS71" s="223"/>
      <c r="GT71" s="223"/>
      <c r="GU71" s="223"/>
      <c r="GV71" s="223"/>
      <c r="GW71" s="223"/>
      <c r="GX71" s="223"/>
      <c r="GY71" s="223"/>
      <c r="GZ71" s="223"/>
      <c r="HA71" s="223"/>
      <c r="HB71" s="223"/>
      <c r="HC71" s="223"/>
      <c r="HD71" s="223"/>
      <c r="HE71" s="223"/>
      <c r="HF71" s="223"/>
      <c r="HG71" s="223"/>
      <c r="HH71" s="223"/>
      <c r="HI71" s="223"/>
      <c r="HJ71" s="223"/>
      <c r="HK71" s="223"/>
      <c r="HL71" s="223"/>
      <c r="HM71" s="223"/>
      <c r="HN71" s="223"/>
      <c r="HO71" s="223"/>
      <c r="HP71" s="223"/>
      <c r="HQ71" s="223"/>
      <c r="HR71" s="223"/>
      <c r="HS71" s="223"/>
      <c r="HT71" s="223"/>
      <c r="HU71" s="223"/>
      <c r="HV71" s="223"/>
      <c r="HW71" s="223"/>
      <c r="HX71" s="223"/>
      <c r="HY71" s="223"/>
      <c r="HZ71" s="223"/>
      <c r="IA71" s="223"/>
      <c r="IB71" s="223"/>
      <c r="IC71" s="223"/>
      <c r="ID71" s="223"/>
      <c r="IE71" s="223"/>
      <c r="IF71" s="223"/>
      <c r="IG71" s="223"/>
      <c r="IH71" s="223"/>
      <c r="II71" s="223"/>
      <c r="IJ71" s="223"/>
      <c r="IK71" s="223"/>
      <c r="IL71" s="223"/>
      <c r="IM71" s="223"/>
      <c r="IN71" s="223"/>
      <c r="IO71" s="223"/>
      <c r="IP71" s="223"/>
      <c r="IQ71" s="223"/>
      <c r="IR71" s="223"/>
      <c r="IS71" s="223"/>
      <c r="IT71" s="223"/>
      <c r="IU71" s="223"/>
    </row>
    <row r="72" spans="1:255" s="274" customFormat="1" ht="27" customHeight="1" thickBot="1" x14ac:dyDescent="0.3">
      <c r="A72" s="263" t="s">
        <v>302</v>
      </c>
      <c r="B72" s="264">
        <v>10</v>
      </c>
      <c r="C72" s="264" t="s">
        <v>132</v>
      </c>
      <c r="D72" s="265" t="s">
        <v>322</v>
      </c>
      <c r="E72" s="266">
        <v>25000000</v>
      </c>
      <c r="F72" s="83">
        <f t="shared" si="5"/>
        <v>0</v>
      </c>
      <c r="G72" s="84">
        <f t="shared" ref="G72" si="18">+F72/E72</f>
        <v>0</v>
      </c>
      <c r="H72" s="267">
        <v>10000000</v>
      </c>
      <c r="I72" s="268"/>
      <c r="J72" s="87" t="e">
        <f t="shared" si="3"/>
        <v>#DIV/0!</v>
      </c>
      <c r="K72" s="186">
        <v>15000000</v>
      </c>
      <c r="L72" s="269" t="s">
        <v>420</v>
      </c>
      <c r="M72" s="265" t="s">
        <v>421</v>
      </c>
      <c r="N72" s="270"/>
      <c r="O72" s="271"/>
      <c r="P72" s="272"/>
      <c r="Q72" s="272"/>
      <c r="R72" s="272"/>
      <c r="S72" s="272"/>
      <c r="T72" s="272"/>
      <c r="U72" s="272"/>
      <c r="V72" s="272"/>
      <c r="W72" s="272"/>
      <c r="X72" s="272"/>
      <c r="Y72" s="272"/>
      <c r="Z72" s="272"/>
      <c r="AA72" s="272"/>
      <c r="AB72" s="272"/>
      <c r="AC72" s="272"/>
      <c r="AD72" s="272"/>
      <c r="AE72" s="272"/>
      <c r="AF72" s="272"/>
      <c r="AG72" s="272"/>
      <c r="AH72" s="272"/>
      <c r="AI72" s="272"/>
      <c r="AJ72" s="272"/>
      <c r="AK72" s="272"/>
      <c r="AL72" s="272"/>
      <c r="AM72" s="272"/>
      <c r="AN72" s="272"/>
      <c r="AO72" s="272"/>
      <c r="AP72" s="272"/>
      <c r="AQ72" s="272"/>
      <c r="AR72" s="272"/>
      <c r="AS72" s="272"/>
      <c r="AT72" s="272"/>
      <c r="AU72" s="272"/>
      <c r="AV72" s="272"/>
      <c r="AW72" s="272"/>
      <c r="AX72" s="272"/>
      <c r="AY72" s="272"/>
      <c r="AZ72" s="272"/>
      <c r="BA72" s="272"/>
      <c r="BB72" s="272"/>
      <c r="BC72" s="272"/>
      <c r="BD72" s="272"/>
      <c r="BE72" s="272"/>
      <c r="BF72" s="272"/>
      <c r="BG72" s="272"/>
      <c r="BH72" s="272"/>
      <c r="BI72" s="272"/>
      <c r="BJ72" s="272"/>
      <c r="BK72" s="272"/>
      <c r="BL72" s="272"/>
      <c r="BM72" s="272"/>
      <c r="BN72" s="272"/>
      <c r="BO72" s="272"/>
      <c r="BP72" s="272"/>
      <c r="BQ72" s="272"/>
      <c r="BR72" s="272"/>
      <c r="BS72" s="272"/>
      <c r="BT72" s="272"/>
      <c r="BU72" s="272"/>
      <c r="BV72" s="272"/>
      <c r="BW72" s="272"/>
      <c r="BX72" s="272"/>
      <c r="BY72" s="272"/>
      <c r="BZ72" s="272"/>
      <c r="CA72" s="272"/>
      <c r="CB72" s="272"/>
      <c r="CC72" s="272"/>
      <c r="CD72" s="272"/>
      <c r="CE72" s="272"/>
      <c r="CF72" s="272"/>
      <c r="CG72" s="272"/>
      <c r="CH72" s="272"/>
      <c r="CI72" s="272"/>
      <c r="CJ72" s="272"/>
      <c r="CK72" s="272"/>
      <c r="CL72" s="272"/>
      <c r="CM72" s="272"/>
      <c r="CN72" s="272"/>
      <c r="CO72" s="272"/>
      <c r="CP72" s="272"/>
      <c r="CQ72" s="272"/>
      <c r="CR72" s="272"/>
      <c r="CS72" s="272"/>
      <c r="CT72" s="272"/>
      <c r="CU72" s="272"/>
      <c r="CV72" s="272"/>
      <c r="CW72" s="272"/>
      <c r="CX72" s="272"/>
      <c r="CY72" s="272"/>
      <c r="CZ72" s="272"/>
      <c r="DA72" s="272"/>
      <c r="DB72" s="272"/>
      <c r="DC72" s="272"/>
      <c r="DD72" s="272"/>
      <c r="DE72" s="272"/>
      <c r="DF72" s="272"/>
      <c r="DG72" s="272"/>
      <c r="DH72" s="272"/>
      <c r="DI72" s="272"/>
      <c r="DJ72" s="272"/>
      <c r="DK72" s="272"/>
      <c r="DL72" s="273"/>
      <c r="DM72" s="273"/>
      <c r="DN72" s="273"/>
      <c r="DO72" s="273"/>
      <c r="DP72" s="273"/>
      <c r="DQ72" s="273"/>
      <c r="DR72" s="273"/>
      <c r="DS72" s="273"/>
      <c r="DT72" s="273"/>
      <c r="DU72" s="273"/>
      <c r="DV72" s="273"/>
      <c r="DW72" s="273"/>
      <c r="DX72" s="273"/>
      <c r="DY72" s="273"/>
      <c r="DZ72" s="273"/>
      <c r="EA72" s="273"/>
      <c r="EB72" s="273"/>
      <c r="EC72" s="273"/>
      <c r="ED72" s="273"/>
      <c r="EE72" s="273"/>
      <c r="EF72" s="273"/>
      <c r="EG72" s="273"/>
      <c r="EH72" s="273"/>
      <c r="EI72" s="273"/>
      <c r="EJ72" s="273"/>
      <c r="EK72" s="273"/>
      <c r="EL72" s="273"/>
      <c r="EM72" s="273"/>
      <c r="EN72" s="273"/>
      <c r="EO72" s="273"/>
      <c r="EP72" s="273"/>
      <c r="EQ72" s="273"/>
      <c r="ER72" s="273"/>
      <c r="ES72" s="273"/>
      <c r="ET72" s="273"/>
      <c r="EU72" s="273"/>
      <c r="EV72" s="273"/>
      <c r="EW72" s="273"/>
      <c r="EX72" s="273"/>
      <c r="EY72" s="273"/>
      <c r="EZ72" s="273"/>
      <c r="FA72" s="273"/>
      <c r="FB72" s="273"/>
      <c r="FC72" s="273"/>
      <c r="FD72" s="273"/>
      <c r="FE72" s="273"/>
      <c r="FF72" s="273"/>
      <c r="FG72" s="273"/>
      <c r="FH72" s="273"/>
      <c r="FI72" s="273"/>
      <c r="FJ72" s="273"/>
      <c r="FK72" s="273"/>
      <c r="FL72" s="273"/>
      <c r="FM72" s="273"/>
      <c r="FN72" s="273"/>
      <c r="FO72" s="273"/>
      <c r="FP72" s="273"/>
      <c r="FQ72" s="273"/>
      <c r="FR72" s="273"/>
      <c r="FS72" s="273"/>
      <c r="FT72" s="273"/>
      <c r="FU72" s="273"/>
      <c r="FV72" s="273"/>
      <c r="FW72" s="273"/>
      <c r="FX72" s="273"/>
      <c r="FY72" s="273"/>
      <c r="FZ72" s="273"/>
      <c r="GA72" s="273"/>
      <c r="GB72" s="273"/>
      <c r="GC72" s="273"/>
      <c r="GD72" s="273"/>
      <c r="GE72" s="273"/>
      <c r="GF72" s="273"/>
      <c r="GG72" s="273"/>
      <c r="GH72" s="273"/>
      <c r="GI72" s="273"/>
      <c r="GJ72" s="273"/>
      <c r="GK72" s="273"/>
      <c r="GL72" s="273"/>
      <c r="GM72" s="273"/>
      <c r="GN72" s="273"/>
      <c r="GO72" s="273"/>
      <c r="GP72" s="273"/>
      <c r="GQ72" s="273"/>
      <c r="GR72" s="273"/>
      <c r="GS72" s="273"/>
      <c r="GT72" s="273"/>
      <c r="GU72" s="273"/>
      <c r="GV72" s="273"/>
      <c r="GW72" s="273"/>
      <c r="GX72" s="273"/>
      <c r="GY72" s="273"/>
      <c r="GZ72" s="273"/>
      <c r="HA72" s="273"/>
      <c r="HB72" s="273"/>
      <c r="HC72" s="273"/>
      <c r="HD72" s="273"/>
      <c r="HE72" s="273"/>
      <c r="HF72" s="273"/>
      <c r="HG72" s="273"/>
      <c r="HH72" s="273"/>
      <c r="HI72" s="273"/>
      <c r="HJ72" s="273"/>
      <c r="HK72" s="273"/>
      <c r="HL72" s="273"/>
      <c r="HM72" s="273"/>
      <c r="HN72" s="273"/>
      <c r="HO72" s="273"/>
      <c r="HP72" s="273"/>
      <c r="HQ72" s="273"/>
      <c r="HR72" s="273"/>
      <c r="HS72" s="273"/>
      <c r="HT72" s="273"/>
      <c r="HU72" s="273"/>
      <c r="HV72" s="273"/>
      <c r="HW72" s="273"/>
      <c r="HX72" s="273"/>
      <c r="HY72" s="273"/>
      <c r="HZ72" s="273"/>
      <c r="IA72" s="273"/>
      <c r="IB72" s="273"/>
      <c r="IC72" s="273"/>
      <c r="ID72" s="273"/>
      <c r="IE72" s="273"/>
      <c r="IF72" s="273"/>
      <c r="IG72" s="273"/>
      <c r="IH72" s="273"/>
      <c r="II72" s="273"/>
      <c r="IJ72" s="273"/>
      <c r="IK72" s="273"/>
      <c r="IL72" s="273"/>
      <c r="IM72" s="273"/>
      <c r="IN72" s="273"/>
      <c r="IO72" s="273"/>
      <c r="IP72" s="273"/>
      <c r="IQ72" s="273"/>
      <c r="IR72" s="273"/>
      <c r="IS72" s="273"/>
      <c r="IT72" s="273"/>
      <c r="IU72" s="273"/>
    </row>
    <row r="73" spans="1:255" s="74" customFormat="1" ht="27" customHeight="1" thickBot="1" x14ac:dyDescent="0.3">
      <c r="A73" s="68" t="s">
        <v>422</v>
      </c>
      <c r="B73" s="69"/>
      <c r="C73" s="69"/>
      <c r="D73" s="70"/>
      <c r="E73" s="275">
        <f>SUM(E74:E75)</f>
        <v>392229243</v>
      </c>
      <c r="F73" s="275">
        <f t="shared" ref="F73:K73" si="19">SUM(F74:F75)</f>
        <v>392172001</v>
      </c>
      <c r="G73" s="275">
        <f t="shared" si="19"/>
        <v>1.9954999726029916</v>
      </c>
      <c r="H73" s="276">
        <f t="shared" si="19"/>
        <v>0</v>
      </c>
      <c r="I73" s="275">
        <f>SUM(I75:I75)</f>
        <v>42897197</v>
      </c>
      <c r="J73" s="387">
        <f>+I73/F73</f>
        <v>0.10938362986295903</v>
      </c>
      <c r="K73" s="277">
        <f t="shared" si="19"/>
        <v>57242</v>
      </c>
      <c r="L73" s="275"/>
      <c r="M73" s="252"/>
      <c r="N73" s="197"/>
      <c r="O73" s="2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c r="BH73" s="178"/>
      <c r="BI73" s="178"/>
      <c r="BJ73" s="178"/>
      <c r="BK73" s="178"/>
      <c r="BL73" s="178"/>
      <c r="BM73" s="178"/>
      <c r="BN73" s="178"/>
      <c r="BO73" s="178"/>
      <c r="BP73" s="178"/>
      <c r="BQ73" s="178"/>
      <c r="BR73" s="178"/>
      <c r="BS73" s="178"/>
      <c r="BT73" s="178"/>
      <c r="BU73" s="178"/>
      <c r="BV73" s="178"/>
      <c r="BW73" s="178"/>
      <c r="BX73" s="178"/>
      <c r="BY73" s="178"/>
      <c r="BZ73" s="178"/>
      <c r="CA73" s="178"/>
      <c r="CB73" s="178"/>
      <c r="CC73" s="178"/>
      <c r="CD73" s="178"/>
      <c r="CE73" s="178"/>
      <c r="CF73" s="178"/>
      <c r="CG73" s="178"/>
      <c r="CH73" s="178"/>
      <c r="CI73" s="178"/>
      <c r="CJ73" s="178"/>
      <c r="CK73" s="178"/>
      <c r="CL73" s="178"/>
      <c r="CM73" s="178"/>
      <c r="CN73" s="178"/>
      <c r="CO73" s="178"/>
      <c r="CP73" s="178"/>
      <c r="CQ73" s="178"/>
      <c r="CR73" s="178"/>
      <c r="CS73" s="178"/>
      <c r="CT73" s="178"/>
      <c r="CU73" s="178"/>
      <c r="CV73" s="178"/>
      <c r="CW73" s="178"/>
      <c r="CX73" s="178"/>
      <c r="CY73" s="178"/>
      <c r="CZ73" s="178"/>
      <c r="DA73" s="178"/>
      <c r="DB73" s="178"/>
      <c r="DC73" s="178"/>
      <c r="DD73" s="178"/>
      <c r="DE73" s="178"/>
      <c r="DF73" s="178"/>
      <c r="DG73" s="178"/>
      <c r="DH73" s="178"/>
      <c r="DI73" s="178"/>
      <c r="DJ73" s="178"/>
      <c r="DK73" s="178"/>
      <c r="DL73" s="130"/>
      <c r="DM73" s="130"/>
      <c r="DN73" s="130"/>
      <c r="DO73" s="130"/>
      <c r="DP73" s="130"/>
      <c r="DQ73" s="130"/>
      <c r="DR73" s="130"/>
      <c r="DS73" s="130"/>
      <c r="DT73" s="130"/>
      <c r="DU73" s="130"/>
      <c r="DV73" s="130"/>
      <c r="DW73" s="130"/>
      <c r="DX73" s="130"/>
      <c r="DY73" s="130"/>
      <c r="DZ73" s="130"/>
      <c r="EA73" s="130"/>
      <c r="EB73" s="130"/>
      <c r="EC73" s="130"/>
      <c r="ED73" s="130"/>
      <c r="EE73" s="130"/>
      <c r="EF73" s="130"/>
      <c r="EG73" s="130"/>
      <c r="EH73" s="130"/>
      <c r="EI73" s="130"/>
      <c r="EJ73" s="130"/>
      <c r="EK73" s="130"/>
      <c r="EL73" s="130"/>
      <c r="EM73" s="130"/>
      <c r="EN73" s="130"/>
      <c r="EO73" s="130"/>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130"/>
      <c r="FX73" s="130"/>
      <c r="FY73" s="130"/>
      <c r="FZ73" s="130"/>
      <c r="GA73" s="130"/>
      <c r="GB73" s="130"/>
      <c r="GC73" s="130"/>
      <c r="GD73" s="130"/>
      <c r="GE73" s="130"/>
      <c r="GF73" s="130"/>
      <c r="GG73" s="130"/>
      <c r="GH73" s="130"/>
      <c r="GI73" s="130"/>
      <c r="GJ73" s="130"/>
      <c r="GK73" s="130"/>
      <c r="GL73" s="130"/>
      <c r="GM73" s="130"/>
      <c r="GN73" s="130"/>
      <c r="GO73" s="130"/>
      <c r="GP73" s="130"/>
      <c r="GQ73" s="130"/>
      <c r="GR73" s="130"/>
      <c r="GS73" s="130"/>
      <c r="GT73" s="130"/>
      <c r="GU73" s="130"/>
      <c r="GV73" s="130"/>
      <c r="GW73" s="130"/>
      <c r="GX73" s="130"/>
      <c r="GY73" s="130"/>
      <c r="GZ73" s="130"/>
      <c r="HA73" s="130"/>
      <c r="HB73" s="130"/>
      <c r="HC73" s="130"/>
      <c r="HD73" s="130"/>
      <c r="HE73" s="130"/>
      <c r="HF73" s="130"/>
      <c r="HG73" s="130"/>
      <c r="HH73" s="130"/>
      <c r="HI73" s="130"/>
      <c r="HJ73" s="130"/>
      <c r="HK73" s="130"/>
      <c r="HL73" s="130"/>
      <c r="HM73" s="130"/>
      <c r="HN73" s="130"/>
      <c r="HO73" s="130"/>
      <c r="HP73" s="130"/>
      <c r="HQ73" s="130"/>
      <c r="HR73" s="130"/>
      <c r="HS73" s="130"/>
      <c r="HT73" s="130"/>
      <c r="HU73" s="130"/>
      <c r="HV73" s="130"/>
      <c r="HW73" s="130"/>
      <c r="HX73" s="130"/>
      <c r="HY73" s="130"/>
      <c r="HZ73" s="130"/>
      <c r="IA73" s="130"/>
      <c r="IB73" s="130"/>
      <c r="IC73" s="130"/>
      <c r="ID73" s="130"/>
      <c r="IE73" s="130"/>
      <c r="IF73" s="130"/>
      <c r="IG73" s="130"/>
      <c r="IH73" s="130"/>
      <c r="II73" s="130"/>
      <c r="IJ73" s="130"/>
      <c r="IK73" s="130"/>
      <c r="IL73" s="130"/>
      <c r="IM73" s="130"/>
      <c r="IN73" s="130"/>
      <c r="IO73" s="130"/>
      <c r="IP73" s="130"/>
      <c r="IQ73" s="130"/>
      <c r="IR73" s="130"/>
      <c r="IS73" s="130"/>
      <c r="IT73" s="130"/>
      <c r="IU73" s="130"/>
    </row>
    <row r="74" spans="1:255" s="289" customFormat="1" ht="27" customHeight="1" x14ac:dyDescent="0.25">
      <c r="A74" s="279" t="s">
        <v>351</v>
      </c>
      <c r="B74" s="280">
        <v>20</v>
      </c>
      <c r="C74" s="281" t="s">
        <v>85</v>
      </c>
      <c r="D74" s="282" t="s">
        <v>352</v>
      </c>
      <c r="E74" s="132">
        <f>389490953-9982077</f>
        <v>379508876</v>
      </c>
      <c r="F74" s="83">
        <f>+E74-K74</f>
        <v>379508876</v>
      </c>
      <c r="G74" s="84">
        <f t="shared" ref="G74:G75" si="20">+F74/E74</f>
        <v>1</v>
      </c>
      <c r="H74" s="85">
        <v>0</v>
      </c>
      <c r="J74" s="87">
        <f>+I75/F74</f>
        <v>0.11303344852466639</v>
      </c>
      <c r="K74" s="161">
        <v>0</v>
      </c>
      <c r="L74" s="284" t="s">
        <v>423</v>
      </c>
      <c r="M74" s="282" t="s">
        <v>424</v>
      </c>
      <c r="N74" s="285"/>
      <c r="O74" s="286"/>
      <c r="P74" s="287"/>
      <c r="Q74" s="287"/>
      <c r="R74" s="287"/>
      <c r="S74" s="287"/>
      <c r="T74" s="287"/>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c r="BA74" s="287"/>
      <c r="BB74" s="287"/>
      <c r="BC74" s="287"/>
      <c r="BD74" s="287"/>
      <c r="BE74" s="287"/>
      <c r="BF74" s="287"/>
      <c r="BG74" s="287"/>
      <c r="BH74" s="287"/>
      <c r="BI74" s="287"/>
      <c r="BJ74" s="287"/>
      <c r="BK74" s="287"/>
      <c r="BL74" s="287"/>
      <c r="BM74" s="287"/>
      <c r="BN74" s="287"/>
      <c r="BO74" s="287"/>
      <c r="BP74" s="287"/>
      <c r="BQ74" s="287"/>
      <c r="BR74" s="287"/>
      <c r="BS74" s="287"/>
      <c r="BT74" s="287"/>
      <c r="BU74" s="287"/>
      <c r="BV74" s="287"/>
      <c r="BW74" s="287"/>
      <c r="BX74" s="287"/>
      <c r="BY74" s="287"/>
      <c r="BZ74" s="287"/>
      <c r="CA74" s="287"/>
      <c r="CB74" s="287"/>
      <c r="CC74" s="287"/>
      <c r="CD74" s="287"/>
      <c r="CE74" s="287"/>
      <c r="CF74" s="287"/>
      <c r="CG74" s="287"/>
      <c r="CH74" s="287"/>
      <c r="CI74" s="287"/>
      <c r="CJ74" s="287"/>
      <c r="CK74" s="287"/>
      <c r="CL74" s="287"/>
      <c r="CM74" s="287"/>
      <c r="CN74" s="287"/>
      <c r="CO74" s="287"/>
      <c r="CP74" s="287"/>
      <c r="CQ74" s="287"/>
      <c r="CR74" s="287"/>
      <c r="CS74" s="287"/>
      <c r="CT74" s="287"/>
      <c r="CU74" s="287"/>
      <c r="CV74" s="287"/>
      <c r="CW74" s="287"/>
      <c r="CX74" s="287"/>
      <c r="CY74" s="287"/>
      <c r="CZ74" s="287"/>
      <c r="DA74" s="287"/>
      <c r="DB74" s="287"/>
      <c r="DC74" s="287"/>
      <c r="DD74" s="287"/>
      <c r="DE74" s="287"/>
      <c r="DF74" s="287"/>
      <c r="DG74" s="287"/>
      <c r="DH74" s="287"/>
      <c r="DI74" s="287"/>
      <c r="DJ74" s="287"/>
      <c r="DK74" s="287"/>
      <c r="DL74" s="288"/>
      <c r="DM74" s="288"/>
      <c r="DN74" s="288"/>
      <c r="DO74" s="288"/>
      <c r="DP74" s="288"/>
      <c r="DQ74" s="288"/>
      <c r="DR74" s="288"/>
      <c r="DS74" s="288"/>
      <c r="DT74" s="288"/>
      <c r="DU74" s="288"/>
      <c r="DV74" s="288"/>
      <c r="DW74" s="288"/>
      <c r="DX74" s="288"/>
      <c r="DY74" s="288"/>
      <c r="DZ74" s="288"/>
      <c r="EA74" s="288"/>
      <c r="EB74" s="288"/>
      <c r="EC74" s="288"/>
      <c r="ED74" s="288"/>
      <c r="EE74" s="288"/>
      <c r="EF74" s="288"/>
      <c r="EG74" s="288"/>
      <c r="EH74" s="288"/>
      <c r="EI74" s="288"/>
      <c r="EJ74" s="288"/>
      <c r="EK74" s="288"/>
      <c r="EL74" s="288"/>
      <c r="EM74" s="288"/>
      <c r="EN74" s="288"/>
      <c r="EO74" s="288"/>
      <c r="EP74" s="288"/>
      <c r="EQ74" s="288"/>
      <c r="ER74" s="288"/>
      <c r="ES74" s="288"/>
      <c r="ET74" s="288"/>
      <c r="EU74" s="288"/>
      <c r="EV74" s="288"/>
      <c r="EW74" s="288"/>
      <c r="EX74" s="288"/>
      <c r="EY74" s="288"/>
      <c r="EZ74" s="288"/>
      <c r="FA74" s="288"/>
      <c r="FB74" s="288"/>
      <c r="FC74" s="288"/>
      <c r="FD74" s="288"/>
      <c r="FE74" s="288"/>
      <c r="FF74" s="288"/>
      <c r="FG74" s="288"/>
      <c r="FH74" s="288"/>
      <c r="FI74" s="288"/>
      <c r="FJ74" s="288"/>
      <c r="FK74" s="288"/>
      <c r="FL74" s="288"/>
      <c r="FM74" s="288"/>
      <c r="FN74" s="288"/>
      <c r="FO74" s="288"/>
      <c r="FP74" s="288"/>
      <c r="FQ74" s="288"/>
      <c r="FR74" s="288"/>
      <c r="FS74" s="288"/>
      <c r="FT74" s="288"/>
      <c r="FU74" s="288"/>
      <c r="FV74" s="288"/>
      <c r="FW74" s="288"/>
      <c r="FX74" s="288"/>
      <c r="FY74" s="288"/>
      <c r="FZ74" s="288"/>
      <c r="GA74" s="288"/>
      <c r="GB74" s="288"/>
      <c r="GC74" s="288"/>
      <c r="GD74" s="288"/>
      <c r="GE74" s="288"/>
      <c r="GF74" s="288"/>
      <c r="GG74" s="288"/>
      <c r="GH74" s="288"/>
      <c r="GI74" s="288"/>
      <c r="GJ74" s="288"/>
      <c r="GK74" s="288"/>
      <c r="GL74" s="288"/>
      <c r="GM74" s="288"/>
      <c r="GN74" s="288"/>
      <c r="GO74" s="288"/>
      <c r="GP74" s="288"/>
      <c r="GQ74" s="288"/>
      <c r="GR74" s="288"/>
      <c r="GS74" s="288"/>
      <c r="GT74" s="288"/>
      <c r="GU74" s="288"/>
      <c r="GV74" s="288"/>
      <c r="GW74" s="288"/>
      <c r="GX74" s="288"/>
      <c r="GY74" s="288"/>
      <c r="GZ74" s="288"/>
      <c r="HA74" s="288"/>
      <c r="HB74" s="288"/>
      <c r="HC74" s="288"/>
      <c r="HD74" s="288"/>
      <c r="HE74" s="288"/>
      <c r="HF74" s="288"/>
      <c r="HG74" s="288"/>
      <c r="HH74" s="288"/>
      <c r="HI74" s="288"/>
      <c r="HJ74" s="288"/>
      <c r="HK74" s="288"/>
      <c r="HL74" s="288"/>
      <c r="HM74" s="288"/>
      <c r="HN74" s="288"/>
      <c r="HO74" s="288"/>
      <c r="HP74" s="288"/>
      <c r="HQ74" s="288"/>
      <c r="HR74" s="288"/>
      <c r="HS74" s="288"/>
      <c r="HT74" s="288"/>
      <c r="HU74" s="288"/>
      <c r="HV74" s="288"/>
      <c r="HW74" s="288"/>
      <c r="HX74" s="288"/>
      <c r="HY74" s="288"/>
      <c r="HZ74" s="288"/>
      <c r="IA74" s="288"/>
      <c r="IB74" s="288"/>
      <c r="IC74" s="288"/>
      <c r="ID74" s="288"/>
      <c r="IE74" s="288"/>
      <c r="IF74" s="288"/>
      <c r="IG74" s="288"/>
      <c r="IH74" s="288"/>
      <c r="II74" s="288"/>
      <c r="IJ74" s="288"/>
      <c r="IK74" s="288"/>
      <c r="IL74" s="288"/>
      <c r="IM74" s="288"/>
      <c r="IN74" s="288"/>
      <c r="IO74" s="288"/>
      <c r="IP74" s="288"/>
      <c r="IQ74" s="288"/>
      <c r="IR74" s="288"/>
      <c r="IS74" s="288"/>
      <c r="IT74" s="288"/>
      <c r="IU74" s="288"/>
    </row>
    <row r="75" spans="1:255" s="299" customFormat="1" ht="27" customHeight="1" thickBot="1" x14ac:dyDescent="0.3">
      <c r="A75" s="290" t="s">
        <v>302</v>
      </c>
      <c r="B75" s="291">
        <v>20</v>
      </c>
      <c r="C75" s="292" t="s">
        <v>85</v>
      </c>
      <c r="D75" s="293" t="s">
        <v>319</v>
      </c>
      <c r="E75" s="114">
        <v>12720367</v>
      </c>
      <c r="F75" s="83">
        <f t="shared" si="5"/>
        <v>12663125</v>
      </c>
      <c r="G75" s="84">
        <f t="shared" si="20"/>
        <v>0.99549997260299172</v>
      </c>
      <c r="H75" s="115">
        <v>0</v>
      </c>
      <c r="I75" s="283">
        <v>42897197</v>
      </c>
      <c r="J75" s="87" t="e">
        <f>+#REF!/F75</f>
        <v>#REF!</v>
      </c>
      <c r="K75" s="117">
        <v>57242</v>
      </c>
      <c r="L75" s="294" t="s">
        <v>320</v>
      </c>
      <c r="M75" s="293" t="s">
        <v>425</v>
      </c>
      <c r="N75" s="295"/>
      <c r="O75" s="296"/>
      <c r="P75" s="297"/>
      <c r="Q75" s="297"/>
      <c r="R75" s="297"/>
      <c r="S75" s="297"/>
      <c r="T75" s="297"/>
      <c r="U75" s="297"/>
      <c r="V75" s="297"/>
      <c r="W75" s="297"/>
      <c r="X75" s="297"/>
      <c r="Y75" s="297"/>
      <c r="Z75" s="297"/>
      <c r="AA75" s="297"/>
      <c r="AB75" s="297"/>
      <c r="AC75" s="297"/>
      <c r="AD75" s="297"/>
      <c r="AE75" s="297"/>
      <c r="AF75" s="297"/>
      <c r="AG75" s="297"/>
      <c r="AH75" s="297"/>
      <c r="AI75" s="297"/>
      <c r="AJ75" s="297"/>
      <c r="AK75" s="297"/>
      <c r="AL75" s="297"/>
      <c r="AM75" s="297"/>
      <c r="AN75" s="297"/>
      <c r="AO75" s="297"/>
      <c r="AP75" s="297"/>
      <c r="AQ75" s="297"/>
      <c r="AR75" s="297"/>
      <c r="AS75" s="297"/>
      <c r="AT75" s="297"/>
      <c r="AU75" s="297"/>
      <c r="AV75" s="297"/>
      <c r="AW75" s="297"/>
      <c r="AX75" s="297"/>
      <c r="AY75" s="297"/>
      <c r="AZ75" s="297"/>
      <c r="BA75" s="297"/>
      <c r="BB75" s="297"/>
      <c r="BC75" s="297"/>
      <c r="BD75" s="297"/>
      <c r="BE75" s="297"/>
      <c r="BF75" s="297"/>
      <c r="BG75" s="297"/>
      <c r="BH75" s="297"/>
      <c r="BI75" s="297"/>
      <c r="BJ75" s="297"/>
      <c r="BK75" s="297"/>
      <c r="BL75" s="297"/>
      <c r="BM75" s="297"/>
      <c r="BN75" s="297"/>
      <c r="BO75" s="297"/>
      <c r="BP75" s="297"/>
      <c r="BQ75" s="297"/>
      <c r="BR75" s="297"/>
      <c r="BS75" s="297"/>
      <c r="BT75" s="297"/>
      <c r="BU75" s="297"/>
      <c r="BV75" s="297"/>
      <c r="BW75" s="297"/>
      <c r="BX75" s="297"/>
      <c r="BY75" s="297"/>
      <c r="BZ75" s="297"/>
      <c r="CA75" s="297"/>
      <c r="CB75" s="297"/>
      <c r="CC75" s="297"/>
      <c r="CD75" s="297"/>
      <c r="CE75" s="297"/>
      <c r="CF75" s="297"/>
      <c r="CG75" s="297"/>
      <c r="CH75" s="297"/>
      <c r="CI75" s="297"/>
      <c r="CJ75" s="297"/>
      <c r="CK75" s="297"/>
      <c r="CL75" s="297"/>
      <c r="CM75" s="297"/>
      <c r="CN75" s="297"/>
      <c r="CO75" s="297"/>
      <c r="CP75" s="297"/>
      <c r="CQ75" s="297"/>
      <c r="CR75" s="297"/>
      <c r="CS75" s="297"/>
      <c r="CT75" s="297"/>
      <c r="CU75" s="297"/>
      <c r="CV75" s="297"/>
      <c r="CW75" s="297"/>
      <c r="CX75" s="297"/>
      <c r="CY75" s="297"/>
      <c r="CZ75" s="297"/>
      <c r="DA75" s="297"/>
      <c r="DB75" s="297"/>
      <c r="DC75" s="297"/>
      <c r="DD75" s="297"/>
      <c r="DE75" s="297"/>
      <c r="DF75" s="297"/>
      <c r="DG75" s="297"/>
      <c r="DH75" s="297"/>
      <c r="DI75" s="297"/>
      <c r="DJ75" s="297"/>
      <c r="DK75" s="297"/>
      <c r="DL75" s="298"/>
      <c r="DM75" s="298"/>
      <c r="DN75" s="298"/>
      <c r="DO75" s="298"/>
      <c r="DP75" s="298"/>
      <c r="DQ75" s="298"/>
      <c r="DR75" s="298"/>
      <c r="DS75" s="298"/>
      <c r="DT75" s="298"/>
      <c r="DU75" s="298"/>
      <c r="DV75" s="298"/>
      <c r="DW75" s="298"/>
      <c r="DX75" s="298"/>
      <c r="DY75" s="298"/>
      <c r="DZ75" s="298"/>
      <c r="EA75" s="298"/>
      <c r="EB75" s="298"/>
      <c r="EC75" s="298"/>
      <c r="ED75" s="298"/>
      <c r="EE75" s="298"/>
      <c r="EF75" s="298"/>
      <c r="EG75" s="298"/>
      <c r="EH75" s="298"/>
      <c r="EI75" s="298"/>
      <c r="EJ75" s="298"/>
      <c r="EK75" s="298"/>
      <c r="EL75" s="298"/>
      <c r="EM75" s="298"/>
      <c r="EN75" s="298"/>
      <c r="EO75" s="298"/>
      <c r="EP75" s="298"/>
      <c r="EQ75" s="298"/>
      <c r="ER75" s="298"/>
      <c r="ES75" s="298"/>
      <c r="ET75" s="298"/>
      <c r="EU75" s="298"/>
      <c r="EV75" s="298"/>
      <c r="EW75" s="298"/>
      <c r="EX75" s="298"/>
      <c r="EY75" s="298"/>
      <c r="EZ75" s="298"/>
      <c r="FA75" s="298"/>
      <c r="FB75" s="298"/>
      <c r="FC75" s="298"/>
      <c r="FD75" s="298"/>
      <c r="FE75" s="298"/>
      <c r="FF75" s="298"/>
      <c r="FG75" s="298"/>
      <c r="FH75" s="298"/>
      <c r="FI75" s="298"/>
      <c r="FJ75" s="298"/>
      <c r="FK75" s="298"/>
      <c r="FL75" s="298"/>
      <c r="FM75" s="298"/>
      <c r="FN75" s="298"/>
      <c r="FO75" s="298"/>
      <c r="FP75" s="298"/>
      <c r="FQ75" s="298"/>
      <c r="FR75" s="298"/>
      <c r="FS75" s="298"/>
      <c r="FT75" s="298"/>
      <c r="FU75" s="298"/>
      <c r="FV75" s="298"/>
      <c r="FW75" s="298"/>
      <c r="FX75" s="298"/>
      <c r="FY75" s="298"/>
      <c r="FZ75" s="298"/>
      <c r="GA75" s="298"/>
      <c r="GB75" s="298"/>
      <c r="GC75" s="298"/>
      <c r="GD75" s="298"/>
      <c r="GE75" s="298"/>
      <c r="GF75" s="298"/>
      <c r="GG75" s="298"/>
      <c r="GH75" s="298"/>
      <c r="GI75" s="298"/>
      <c r="GJ75" s="298"/>
      <c r="GK75" s="298"/>
      <c r="GL75" s="298"/>
      <c r="GM75" s="298"/>
      <c r="GN75" s="298"/>
      <c r="GO75" s="298"/>
      <c r="GP75" s="298"/>
      <c r="GQ75" s="298"/>
      <c r="GR75" s="298"/>
      <c r="GS75" s="298"/>
      <c r="GT75" s="298"/>
      <c r="GU75" s="298"/>
      <c r="GV75" s="298"/>
      <c r="GW75" s="298"/>
      <c r="GX75" s="298"/>
      <c r="GY75" s="298"/>
      <c r="GZ75" s="298"/>
      <c r="HA75" s="298"/>
      <c r="HB75" s="298"/>
      <c r="HC75" s="298"/>
      <c r="HD75" s="298"/>
      <c r="HE75" s="298"/>
      <c r="HF75" s="298"/>
      <c r="HG75" s="298"/>
      <c r="HH75" s="298"/>
      <c r="HI75" s="298"/>
      <c r="HJ75" s="298"/>
      <c r="HK75" s="298"/>
      <c r="HL75" s="298"/>
      <c r="HM75" s="298"/>
      <c r="HN75" s="298"/>
      <c r="HO75" s="298"/>
      <c r="HP75" s="298"/>
      <c r="HQ75" s="298"/>
      <c r="HR75" s="298"/>
      <c r="HS75" s="298"/>
      <c r="HT75" s="298"/>
      <c r="HU75" s="298"/>
      <c r="HV75" s="298"/>
      <c r="HW75" s="298"/>
      <c r="HX75" s="298"/>
      <c r="HY75" s="298"/>
      <c r="HZ75" s="298"/>
      <c r="IA75" s="298"/>
      <c r="IB75" s="298"/>
      <c r="IC75" s="298"/>
      <c r="ID75" s="298"/>
      <c r="IE75" s="298"/>
      <c r="IF75" s="298"/>
      <c r="IG75" s="298"/>
      <c r="IH75" s="298"/>
      <c r="II75" s="298"/>
      <c r="IJ75" s="298"/>
      <c r="IK75" s="298"/>
      <c r="IL75" s="298"/>
      <c r="IM75" s="298"/>
      <c r="IN75" s="298"/>
      <c r="IO75" s="298"/>
      <c r="IP75" s="298"/>
      <c r="IQ75" s="298"/>
      <c r="IR75" s="298"/>
      <c r="IS75" s="298"/>
      <c r="IT75" s="298"/>
      <c r="IU75" s="298"/>
    </row>
    <row r="76" spans="1:255" s="74" customFormat="1" ht="27" customHeight="1" thickBot="1" x14ac:dyDescent="0.3">
      <c r="A76" s="68" t="s">
        <v>426</v>
      </c>
      <c r="B76" s="69"/>
      <c r="C76" s="69"/>
      <c r="D76" s="70"/>
      <c r="E76" s="300">
        <f>SUM(E77:E80)</f>
        <v>3378298878</v>
      </c>
      <c r="F76" s="300">
        <f>SUM(F77:F80)</f>
        <v>2967686467.23</v>
      </c>
      <c r="G76" s="157">
        <f>+F76/E76</f>
        <v>0.87845586622191096</v>
      </c>
      <c r="H76" s="301">
        <f>SUM(H77:H80)</f>
        <v>0</v>
      </c>
      <c r="I76" s="300">
        <f>SUM(I77:I80)</f>
        <v>1035618258</v>
      </c>
      <c r="J76" s="127">
        <f>+I76/F76</f>
        <v>0.34896484835429148</v>
      </c>
      <c r="K76" s="302">
        <f>SUM(K77:K80)</f>
        <v>410612410.76999998</v>
      </c>
      <c r="L76" s="71"/>
      <c r="M76" s="303"/>
      <c r="N76" s="197"/>
      <c r="O76" s="177"/>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178"/>
      <c r="BJ76" s="178"/>
      <c r="BK76" s="178"/>
      <c r="BL76" s="178"/>
      <c r="BM76" s="178"/>
      <c r="BN76" s="178"/>
      <c r="BO76" s="178"/>
      <c r="BP76" s="178"/>
      <c r="BQ76" s="178"/>
      <c r="BR76" s="178"/>
      <c r="BS76" s="178"/>
      <c r="BT76" s="178"/>
      <c r="BU76" s="178"/>
      <c r="BV76" s="178"/>
      <c r="BW76" s="178"/>
      <c r="BX76" s="178"/>
      <c r="BY76" s="178"/>
      <c r="BZ76" s="178"/>
      <c r="CA76" s="178"/>
      <c r="CB76" s="178"/>
      <c r="CC76" s="178"/>
      <c r="CD76" s="178"/>
      <c r="CE76" s="178"/>
      <c r="CF76" s="178"/>
      <c r="CG76" s="178"/>
      <c r="CH76" s="178"/>
      <c r="CI76" s="178"/>
      <c r="CJ76" s="178"/>
      <c r="CK76" s="178"/>
      <c r="CL76" s="178"/>
      <c r="CM76" s="178"/>
      <c r="CN76" s="178"/>
      <c r="CO76" s="178"/>
      <c r="CP76" s="178"/>
      <c r="CQ76" s="178"/>
      <c r="CR76" s="178"/>
      <c r="CS76" s="178"/>
      <c r="CT76" s="178"/>
      <c r="CU76" s="178"/>
      <c r="CV76" s="178"/>
      <c r="CW76" s="178"/>
      <c r="CX76" s="178"/>
      <c r="CY76" s="178"/>
      <c r="CZ76" s="178"/>
      <c r="DA76" s="178"/>
      <c r="DB76" s="178"/>
      <c r="DC76" s="178"/>
      <c r="DD76" s="178"/>
      <c r="DE76" s="178"/>
      <c r="DF76" s="178"/>
      <c r="DG76" s="178"/>
      <c r="DH76" s="178"/>
      <c r="DI76" s="178"/>
      <c r="DJ76" s="178"/>
      <c r="DK76" s="178"/>
      <c r="DL76" s="130"/>
      <c r="DM76" s="130"/>
      <c r="DN76" s="130"/>
      <c r="DO76" s="130"/>
      <c r="DP76" s="130"/>
      <c r="DQ76" s="130"/>
      <c r="DR76" s="130"/>
      <c r="DS76" s="130"/>
      <c r="DT76" s="130"/>
      <c r="DU76" s="130"/>
      <c r="DV76" s="130"/>
      <c r="DW76" s="130"/>
      <c r="DX76" s="130"/>
      <c r="DY76" s="130"/>
      <c r="DZ76" s="130"/>
      <c r="EA76" s="130"/>
      <c r="EB76" s="130"/>
      <c r="EC76" s="130"/>
      <c r="ED76" s="130"/>
      <c r="EE76" s="130"/>
      <c r="EF76" s="130"/>
      <c r="EG76" s="130"/>
      <c r="EH76" s="130"/>
      <c r="EI76" s="130"/>
      <c r="EJ76" s="130"/>
      <c r="EK76" s="130"/>
      <c r="EL76" s="130"/>
      <c r="EM76" s="130"/>
      <c r="EN76" s="130"/>
      <c r="EO76" s="130"/>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130"/>
      <c r="FX76" s="130"/>
      <c r="FY76" s="130"/>
      <c r="FZ76" s="130"/>
      <c r="GA76" s="130"/>
      <c r="GB76" s="130"/>
      <c r="GC76" s="130"/>
      <c r="GD76" s="130"/>
      <c r="GE76" s="130"/>
      <c r="GF76" s="130"/>
      <c r="GG76" s="130"/>
      <c r="GH76" s="130"/>
      <c r="GI76" s="130"/>
      <c r="GJ76" s="130"/>
      <c r="GK76" s="130"/>
      <c r="GL76" s="130"/>
      <c r="GM76" s="130"/>
      <c r="GN76" s="130"/>
      <c r="GO76" s="130"/>
      <c r="GP76" s="130"/>
      <c r="GQ76" s="130"/>
      <c r="GR76" s="130"/>
      <c r="GS76" s="130"/>
      <c r="GT76" s="130"/>
      <c r="GU76" s="130"/>
      <c r="GV76" s="130"/>
      <c r="GW76" s="130"/>
      <c r="GX76" s="130"/>
      <c r="GY76" s="130"/>
      <c r="GZ76" s="130"/>
      <c r="HA76" s="130"/>
      <c r="HB76" s="130"/>
      <c r="HC76" s="130"/>
      <c r="HD76" s="130"/>
      <c r="HE76" s="130"/>
      <c r="HF76" s="130"/>
      <c r="HG76" s="130"/>
      <c r="HH76" s="130"/>
      <c r="HI76" s="130"/>
      <c r="HJ76" s="130"/>
      <c r="HK76" s="130"/>
      <c r="HL76" s="130"/>
      <c r="HM76" s="130"/>
      <c r="HN76" s="130"/>
      <c r="HO76" s="130"/>
      <c r="HP76" s="130"/>
      <c r="HQ76" s="130"/>
      <c r="HR76" s="130"/>
      <c r="HS76" s="130"/>
      <c r="HT76" s="130"/>
      <c r="HU76" s="130"/>
      <c r="HV76" s="130"/>
      <c r="HW76" s="130"/>
      <c r="HX76" s="130"/>
      <c r="HY76" s="130"/>
      <c r="HZ76" s="130"/>
      <c r="IA76" s="130"/>
      <c r="IB76" s="130"/>
      <c r="IC76" s="130"/>
      <c r="ID76" s="130"/>
      <c r="IE76" s="130"/>
      <c r="IF76" s="130"/>
      <c r="IG76" s="130"/>
      <c r="IH76" s="130"/>
      <c r="II76" s="130"/>
      <c r="IJ76" s="130"/>
      <c r="IK76" s="130"/>
      <c r="IL76" s="130"/>
      <c r="IM76" s="130"/>
      <c r="IN76" s="130"/>
      <c r="IO76" s="130"/>
      <c r="IP76" s="130"/>
      <c r="IQ76" s="130"/>
      <c r="IR76" s="130"/>
      <c r="IS76" s="130"/>
      <c r="IT76" s="130"/>
      <c r="IU76" s="130"/>
    </row>
    <row r="77" spans="1:255" s="94" customFormat="1" ht="27" customHeight="1" x14ac:dyDescent="0.25">
      <c r="A77" s="78" t="s">
        <v>302</v>
      </c>
      <c r="B77" s="131">
        <v>10</v>
      </c>
      <c r="C77" s="131" t="s">
        <v>132</v>
      </c>
      <c r="D77" s="81" t="s">
        <v>287</v>
      </c>
      <c r="E77" s="132">
        <v>238929572</v>
      </c>
      <c r="F77" s="83">
        <f t="shared" si="5"/>
        <v>48463692</v>
      </c>
      <c r="G77" s="84">
        <f>+F77/E77</f>
        <v>0.2028367254598355</v>
      </c>
      <c r="H77" s="85">
        <v>0</v>
      </c>
      <c r="I77" s="225">
        <v>48463692</v>
      </c>
      <c r="J77" s="87">
        <f t="shared" si="3"/>
        <v>1</v>
      </c>
      <c r="K77" s="161">
        <v>190465880</v>
      </c>
      <c r="L77" s="304" t="s">
        <v>427</v>
      </c>
      <c r="M77" s="81" t="s">
        <v>428</v>
      </c>
      <c r="N77" s="226"/>
      <c r="O77" s="91"/>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c r="BM77" s="92"/>
      <c r="BN77" s="92"/>
      <c r="BO77" s="92"/>
      <c r="BP77" s="92"/>
      <c r="BQ77" s="92"/>
      <c r="BR77" s="92"/>
      <c r="BS77" s="92"/>
      <c r="BT77" s="92"/>
      <c r="BU77" s="92"/>
      <c r="BV77" s="92"/>
      <c r="BW77" s="92"/>
      <c r="BX77" s="92"/>
      <c r="BY77" s="92"/>
      <c r="BZ77" s="92"/>
      <c r="CA77" s="92"/>
      <c r="CB77" s="92"/>
      <c r="CC77" s="92"/>
      <c r="CD77" s="92"/>
      <c r="CE77" s="92"/>
      <c r="CF77" s="92"/>
      <c r="CG77" s="92"/>
      <c r="CH77" s="92"/>
      <c r="CI77" s="92"/>
      <c r="CJ77" s="92"/>
      <c r="CK77" s="92"/>
      <c r="CL77" s="92"/>
      <c r="CM77" s="92"/>
      <c r="CN77" s="92"/>
      <c r="CO77" s="92"/>
      <c r="CP77" s="92"/>
      <c r="CQ77" s="92"/>
      <c r="CR77" s="92"/>
      <c r="CS77" s="92"/>
      <c r="CT77" s="92"/>
      <c r="CU77" s="92"/>
      <c r="CV77" s="92"/>
      <c r="CW77" s="92"/>
      <c r="CX77" s="92"/>
      <c r="CY77" s="92"/>
      <c r="CZ77" s="92"/>
      <c r="DA77" s="92"/>
      <c r="DB77" s="92"/>
      <c r="DC77" s="92"/>
      <c r="DD77" s="92"/>
      <c r="DE77" s="92"/>
      <c r="DF77" s="92"/>
      <c r="DG77" s="92"/>
      <c r="DH77" s="92"/>
      <c r="DI77" s="92"/>
      <c r="DJ77" s="92"/>
      <c r="DK77" s="92"/>
      <c r="DL77" s="93"/>
      <c r="DM77" s="93"/>
      <c r="DN77" s="93"/>
      <c r="DO77" s="93"/>
      <c r="DP77" s="93"/>
      <c r="DQ77" s="93"/>
      <c r="DR77" s="93"/>
      <c r="DS77" s="93"/>
      <c r="DT77" s="93"/>
      <c r="DU77" s="93"/>
      <c r="DV77" s="93"/>
      <c r="DW77" s="93"/>
      <c r="DX77" s="93"/>
      <c r="DY77" s="93"/>
      <c r="DZ77" s="93"/>
      <c r="EA77" s="93"/>
      <c r="EB77" s="93"/>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93"/>
      <c r="FA77" s="93"/>
      <c r="FB77" s="93"/>
      <c r="FC77" s="93"/>
      <c r="FD77" s="93"/>
      <c r="FE77" s="93"/>
      <c r="FF77" s="93"/>
      <c r="FG77" s="93"/>
      <c r="FH77" s="93"/>
      <c r="FI77" s="93"/>
      <c r="FJ77" s="93"/>
      <c r="FK77" s="93"/>
      <c r="FL77" s="93"/>
      <c r="FM77" s="93"/>
      <c r="FN77" s="93"/>
      <c r="FO77" s="93"/>
      <c r="FP77" s="93"/>
      <c r="FQ77" s="93"/>
      <c r="FR77" s="93"/>
      <c r="FS77" s="93"/>
      <c r="FT77" s="93"/>
      <c r="FU77" s="93"/>
      <c r="FV77" s="93"/>
      <c r="FW77" s="93"/>
      <c r="FX77" s="93"/>
      <c r="FY77" s="93"/>
      <c r="FZ77" s="93"/>
      <c r="GA77" s="93"/>
      <c r="GB77" s="93"/>
      <c r="GC77" s="93"/>
      <c r="GD77" s="93"/>
      <c r="GE77" s="93"/>
      <c r="GF77" s="93"/>
      <c r="GG77" s="93"/>
      <c r="GH77" s="93"/>
      <c r="GI77" s="93"/>
      <c r="GJ77" s="93"/>
      <c r="GK77" s="93"/>
      <c r="GL77" s="93"/>
      <c r="GM77" s="93"/>
      <c r="GN77" s="93"/>
      <c r="GO77" s="93"/>
      <c r="GP77" s="93"/>
      <c r="GQ77" s="93"/>
      <c r="GR77" s="93"/>
      <c r="GS77" s="93"/>
      <c r="GT77" s="93"/>
      <c r="GU77" s="93"/>
      <c r="GV77" s="93"/>
      <c r="GW77" s="93"/>
      <c r="GX77" s="93"/>
      <c r="GY77" s="93"/>
      <c r="GZ77" s="93"/>
      <c r="HA77" s="93"/>
      <c r="HB77" s="93"/>
      <c r="HC77" s="93"/>
      <c r="HD77" s="93"/>
      <c r="HE77" s="93"/>
      <c r="HF77" s="93"/>
      <c r="HG77" s="93"/>
      <c r="HH77" s="93"/>
      <c r="HI77" s="93"/>
      <c r="HJ77" s="93"/>
      <c r="HK77" s="93"/>
      <c r="HL77" s="93"/>
      <c r="HM77" s="93"/>
      <c r="HN77" s="93"/>
      <c r="HO77" s="93"/>
      <c r="HP77" s="93"/>
      <c r="HQ77" s="93"/>
      <c r="HR77" s="93"/>
      <c r="HS77" s="93"/>
      <c r="HT77" s="93"/>
      <c r="HU77" s="93"/>
      <c r="HV77" s="93"/>
      <c r="HW77" s="93"/>
      <c r="HX77" s="93"/>
      <c r="HY77" s="93"/>
      <c r="HZ77" s="93"/>
      <c r="IA77" s="93"/>
      <c r="IB77" s="93"/>
      <c r="IC77" s="93"/>
      <c r="ID77" s="93"/>
      <c r="IE77" s="93"/>
      <c r="IF77" s="93"/>
      <c r="IG77" s="93"/>
      <c r="IH77" s="93"/>
      <c r="II77" s="93"/>
      <c r="IJ77" s="93"/>
      <c r="IK77" s="93"/>
      <c r="IL77" s="93"/>
      <c r="IM77" s="93"/>
      <c r="IN77" s="93"/>
      <c r="IO77" s="93"/>
      <c r="IP77" s="93"/>
      <c r="IQ77" s="93"/>
      <c r="IR77" s="93"/>
      <c r="IS77" s="93"/>
      <c r="IT77" s="93"/>
      <c r="IU77" s="93"/>
    </row>
    <row r="78" spans="1:255" s="146" customFormat="1" ht="39" customHeight="1" x14ac:dyDescent="0.25">
      <c r="A78" s="95" t="s">
        <v>302</v>
      </c>
      <c r="B78" s="136">
        <v>10</v>
      </c>
      <c r="C78" s="136" t="s">
        <v>132</v>
      </c>
      <c r="D78" s="98" t="s">
        <v>293</v>
      </c>
      <c r="E78" s="99">
        <v>226523813</v>
      </c>
      <c r="F78" s="83">
        <f t="shared" si="5"/>
        <v>107373280.22999999</v>
      </c>
      <c r="G78" s="84">
        <f t="shared" ref="G78:G80" si="21">+F78/E78</f>
        <v>0.47400438306236697</v>
      </c>
      <c r="H78" s="100">
        <v>0</v>
      </c>
      <c r="I78" s="109"/>
      <c r="J78" s="87">
        <f t="shared" si="3"/>
        <v>0</v>
      </c>
      <c r="K78" s="102">
        <f>59148290.02+2710.42+59999532.33</f>
        <v>119150532.77000001</v>
      </c>
      <c r="L78" s="103" t="s">
        <v>429</v>
      </c>
      <c r="M78" s="98" t="s">
        <v>345</v>
      </c>
      <c r="N78" s="209"/>
      <c r="O78" s="143"/>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5"/>
      <c r="DM78" s="145"/>
      <c r="DN78" s="145"/>
      <c r="DO78" s="145"/>
      <c r="DP78" s="145"/>
      <c r="DQ78" s="145"/>
      <c r="DR78" s="145"/>
      <c r="DS78" s="145"/>
      <c r="DT78" s="145"/>
      <c r="DU78" s="145"/>
      <c r="DV78" s="145"/>
      <c r="DW78" s="145"/>
      <c r="DX78" s="145"/>
      <c r="DY78" s="145"/>
      <c r="DZ78" s="145"/>
      <c r="EA78" s="145"/>
      <c r="EB78" s="145"/>
      <c r="EC78" s="145"/>
      <c r="ED78" s="145"/>
      <c r="EE78" s="145"/>
      <c r="EF78" s="145"/>
      <c r="EG78" s="145"/>
      <c r="EH78" s="145"/>
      <c r="EI78" s="145"/>
      <c r="EJ78" s="145"/>
      <c r="EK78" s="145"/>
      <c r="EL78" s="145"/>
      <c r="EM78" s="145"/>
      <c r="EN78" s="145"/>
      <c r="EO78" s="145"/>
      <c r="EP78" s="145"/>
      <c r="EQ78" s="145"/>
      <c r="ER78" s="145"/>
      <c r="ES78" s="145"/>
      <c r="ET78" s="145"/>
      <c r="EU78" s="145"/>
      <c r="EV78" s="145"/>
      <c r="EW78" s="145"/>
      <c r="EX78" s="145"/>
      <c r="EY78" s="145"/>
      <c r="EZ78" s="145"/>
      <c r="FA78" s="145"/>
      <c r="FB78" s="145"/>
      <c r="FC78" s="145"/>
      <c r="FD78" s="145"/>
      <c r="FE78" s="145"/>
      <c r="FF78" s="145"/>
      <c r="FG78" s="145"/>
      <c r="FH78" s="145"/>
      <c r="FI78" s="145"/>
      <c r="FJ78" s="145"/>
      <c r="FK78" s="145"/>
      <c r="FL78" s="145"/>
      <c r="FM78" s="145"/>
      <c r="FN78" s="145"/>
      <c r="FO78" s="145"/>
      <c r="FP78" s="145"/>
      <c r="FQ78" s="145"/>
      <c r="FR78" s="145"/>
      <c r="FS78" s="145"/>
      <c r="FT78" s="145"/>
      <c r="FU78" s="145"/>
      <c r="FV78" s="145"/>
      <c r="FW78" s="145"/>
      <c r="FX78" s="145"/>
      <c r="FY78" s="145"/>
      <c r="FZ78" s="145"/>
      <c r="GA78" s="145"/>
      <c r="GB78" s="145"/>
      <c r="GC78" s="145"/>
      <c r="GD78" s="145"/>
      <c r="GE78" s="145"/>
      <c r="GF78" s="145"/>
      <c r="GG78" s="145"/>
      <c r="GH78" s="145"/>
      <c r="GI78" s="145"/>
      <c r="GJ78" s="145"/>
      <c r="GK78" s="145"/>
      <c r="GL78" s="145"/>
      <c r="GM78" s="145"/>
      <c r="GN78" s="145"/>
      <c r="GO78" s="145"/>
      <c r="GP78" s="145"/>
      <c r="GQ78" s="145"/>
      <c r="GR78" s="145"/>
      <c r="GS78" s="145"/>
      <c r="GT78" s="145"/>
      <c r="GU78" s="145"/>
      <c r="GV78" s="145"/>
      <c r="GW78" s="145"/>
      <c r="GX78" s="145"/>
      <c r="GY78" s="145"/>
      <c r="GZ78" s="145"/>
      <c r="HA78" s="145"/>
      <c r="HB78" s="145"/>
      <c r="HC78" s="145"/>
      <c r="HD78" s="145"/>
      <c r="HE78" s="145"/>
      <c r="HF78" s="145"/>
      <c r="HG78" s="145"/>
      <c r="HH78" s="145"/>
      <c r="HI78" s="145"/>
      <c r="HJ78" s="145"/>
      <c r="HK78" s="145"/>
      <c r="HL78" s="145"/>
      <c r="HM78" s="145"/>
      <c r="HN78" s="145"/>
      <c r="HO78" s="145"/>
      <c r="HP78" s="145"/>
      <c r="HQ78" s="145"/>
      <c r="HR78" s="145"/>
      <c r="HS78" s="145"/>
      <c r="HT78" s="145"/>
      <c r="HU78" s="145"/>
      <c r="HV78" s="145"/>
      <c r="HW78" s="145"/>
      <c r="HX78" s="145"/>
      <c r="HY78" s="145"/>
      <c r="HZ78" s="145"/>
      <c r="IA78" s="145"/>
      <c r="IB78" s="145"/>
      <c r="IC78" s="145"/>
      <c r="ID78" s="145"/>
      <c r="IE78" s="145"/>
      <c r="IF78" s="145"/>
      <c r="IG78" s="145"/>
      <c r="IH78" s="145"/>
      <c r="II78" s="145"/>
      <c r="IJ78" s="145"/>
      <c r="IK78" s="145"/>
      <c r="IL78" s="145"/>
      <c r="IM78" s="145"/>
      <c r="IN78" s="145"/>
      <c r="IO78" s="145"/>
      <c r="IP78" s="145"/>
      <c r="IQ78" s="145"/>
      <c r="IR78" s="145"/>
      <c r="IS78" s="145"/>
      <c r="IT78" s="145"/>
      <c r="IU78" s="145"/>
    </row>
    <row r="79" spans="1:255" s="146" customFormat="1" ht="27" customHeight="1" x14ac:dyDescent="0.25">
      <c r="A79" s="95" t="s">
        <v>302</v>
      </c>
      <c r="B79" s="136">
        <v>10</v>
      </c>
      <c r="C79" s="136" t="s">
        <v>132</v>
      </c>
      <c r="D79" s="98" t="s">
        <v>295</v>
      </c>
      <c r="E79" s="99">
        <v>2822845493</v>
      </c>
      <c r="F79" s="83">
        <f t="shared" si="5"/>
        <v>2811849495</v>
      </c>
      <c r="G79" s="84">
        <f t="shared" si="21"/>
        <v>0.99610464050290126</v>
      </c>
      <c r="H79" s="100">
        <v>0</v>
      </c>
      <c r="I79" s="305">
        <v>987154566</v>
      </c>
      <c r="J79" s="87">
        <f t="shared" ref="J79:J80" si="22">+I79/F79</f>
        <v>0.35106948922954356</v>
      </c>
      <c r="K79" s="102">
        <v>10995998</v>
      </c>
      <c r="L79" s="306" t="s">
        <v>430</v>
      </c>
      <c r="M79" s="98" t="s">
        <v>431</v>
      </c>
      <c r="N79" s="209"/>
      <c r="O79" s="143"/>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5"/>
      <c r="DM79" s="145"/>
      <c r="DN79" s="145"/>
      <c r="DO79" s="145"/>
      <c r="DP79" s="145"/>
      <c r="DQ79" s="145"/>
      <c r="DR79" s="145"/>
      <c r="DS79" s="145"/>
      <c r="DT79" s="145"/>
      <c r="DU79" s="145"/>
      <c r="DV79" s="145"/>
      <c r="DW79" s="145"/>
      <c r="DX79" s="145"/>
      <c r="DY79" s="145"/>
      <c r="DZ79" s="145"/>
      <c r="EA79" s="145"/>
      <c r="EB79" s="145"/>
      <c r="EC79" s="145"/>
      <c r="ED79" s="145"/>
      <c r="EE79" s="145"/>
      <c r="EF79" s="145"/>
      <c r="EG79" s="145"/>
      <c r="EH79" s="145"/>
      <c r="EI79" s="145"/>
      <c r="EJ79" s="145"/>
      <c r="EK79" s="145"/>
      <c r="EL79" s="145"/>
      <c r="EM79" s="145"/>
      <c r="EN79" s="145"/>
      <c r="EO79" s="145"/>
      <c r="EP79" s="145"/>
      <c r="EQ79" s="145"/>
      <c r="ER79" s="145"/>
      <c r="ES79" s="145"/>
      <c r="ET79" s="145"/>
      <c r="EU79" s="145"/>
      <c r="EV79" s="145"/>
      <c r="EW79" s="145"/>
      <c r="EX79" s="145"/>
      <c r="EY79" s="145"/>
      <c r="EZ79" s="145"/>
      <c r="FA79" s="145"/>
      <c r="FB79" s="145"/>
      <c r="FC79" s="145"/>
      <c r="FD79" s="145"/>
      <c r="FE79" s="145"/>
      <c r="FF79" s="145"/>
      <c r="FG79" s="145"/>
      <c r="FH79" s="145"/>
      <c r="FI79" s="145"/>
      <c r="FJ79" s="145"/>
      <c r="FK79" s="145"/>
      <c r="FL79" s="145"/>
      <c r="FM79" s="145"/>
      <c r="FN79" s="145"/>
      <c r="FO79" s="145"/>
      <c r="FP79" s="145"/>
      <c r="FQ79" s="145"/>
      <c r="FR79" s="145"/>
      <c r="FS79" s="145"/>
      <c r="FT79" s="145"/>
      <c r="FU79" s="145"/>
      <c r="FV79" s="145"/>
      <c r="FW79" s="145"/>
      <c r="FX79" s="145"/>
      <c r="FY79" s="145"/>
      <c r="FZ79" s="145"/>
      <c r="GA79" s="145"/>
      <c r="GB79" s="145"/>
      <c r="GC79" s="145"/>
      <c r="GD79" s="145"/>
      <c r="GE79" s="145"/>
      <c r="GF79" s="145"/>
      <c r="GG79" s="145"/>
      <c r="GH79" s="145"/>
      <c r="GI79" s="145"/>
      <c r="GJ79" s="145"/>
      <c r="GK79" s="145"/>
      <c r="GL79" s="145"/>
      <c r="GM79" s="145"/>
      <c r="GN79" s="145"/>
      <c r="GO79" s="145"/>
      <c r="GP79" s="145"/>
      <c r="GQ79" s="145"/>
      <c r="GR79" s="145"/>
      <c r="GS79" s="145"/>
      <c r="GT79" s="145"/>
      <c r="GU79" s="145"/>
      <c r="GV79" s="145"/>
      <c r="GW79" s="145"/>
      <c r="GX79" s="145"/>
      <c r="GY79" s="145"/>
      <c r="GZ79" s="145"/>
      <c r="HA79" s="145"/>
      <c r="HB79" s="145"/>
      <c r="HC79" s="145"/>
      <c r="HD79" s="145"/>
      <c r="HE79" s="145"/>
      <c r="HF79" s="145"/>
      <c r="HG79" s="145"/>
      <c r="HH79" s="145"/>
      <c r="HI79" s="145"/>
      <c r="HJ79" s="145"/>
      <c r="HK79" s="145"/>
      <c r="HL79" s="145"/>
      <c r="HM79" s="145"/>
      <c r="HN79" s="145"/>
      <c r="HO79" s="145"/>
      <c r="HP79" s="145"/>
      <c r="HQ79" s="145"/>
      <c r="HR79" s="145"/>
      <c r="HS79" s="145"/>
      <c r="HT79" s="145"/>
      <c r="HU79" s="145"/>
      <c r="HV79" s="145"/>
      <c r="HW79" s="145"/>
      <c r="HX79" s="145"/>
      <c r="HY79" s="145"/>
      <c r="HZ79" s="145"/>
      <c r="IA79" s="145"/>
      <c r="IB79" s="145"/>
      <c r="IC79" s="145"/>
      <c r="ID79" s="145"/>
      <c r="IE79" s="145"/>
      <c r="IF79" s="145"/>
      <c r="IG79" s="145"/>
      <c r="IH79" s="145"/>
      <c r="II79" s="145"/>
      <c r="IJ79" s="145"/>
      <c r="IK79" s="145"/>
      <c r="IL79" s="145"/>
      <c r="IM79" s="145"/>
      <c r="IN79" s="145"/>
      <c r="IO79" s="145"/>
      <c r="IP79" s="145"/>
      <c r="IQ79" s="145"/>
      <c r="IR79" s="145"/>
      <c r="IS79" s="145"/>
      <c r="IT79" s="145"/>
      <c r="IU79" s="145"/>
    </row>
    <row r="80" spans="1:255" s="123" customFormat="1" ht="27" customHeight="1" thickBot="1" x14ac:dyDescent="0.3">
      <c r="A80" s="110" t="s">
        <v>302</v>
      </c>
      <c r="B80" s="153">
        <v>10</v>
      </c>
      <c r="C80" s="153" t="s">
        <v>132</v>
      </c>
      <c r="D80" s="113" t="s">
        <v>293</v>
      </c>
      <c r="E80" s="114">
        <v>90000000</v>
      </c>
      <c r="F80" s="83">
        <f t="shared" si="5"/>
        <v>0</v>
      </c>
      <c r="G80" s="84">
        <f t="shared" si="21"/>
        <v>0</v>
      </c>
      <c r="H80" s="115">
        <v>0</v>
      </c>
      <c r="I80" s="307"/>
      <c r="J80" s="87" t="e">
        <f t="shared" si="22"/>
        <v>#DIV/0!</v>
      </c>
      <c r="K80" s="117">
        <f>3062.82+89996937.18</f>
        <v>90000000</v>
      </c>
      <c r="L80" s="103" t="s">
        <v>432</v>
      </c>
      <c r="M80" s="113" t="s">
        <v>433</v>
      </c>
      <c r="N80" s="183"/>
      <c r="O80" s="120"/>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c r="DE80" s="121"/>
      <c r="DF80" s="121"/>
      <c r="DG80" s="121"/>
      <c r="DH80" s="121"/>
      <c r="DI80" s="121"/>
      <c r="DJ80" s="121"/>
      <c r="DK80" s="121"/>
      <c r="DL80" s="122"/>
      <c r="DM80" s="122"/>
      <c r="DN80" s="122"/>
      <c r="DO80" s="122"/>
      <c r="DP80" s="122"/>
      <c r="DQ80" s="122"/>
      <c r="DR80" s="122"/>
      <c r="DS80" s="122"/>
      <c r="DT80" s="122"/>
      <c r="DU80" s="122"/>
      <c r="DV80" s="122"/>
      <c r="DW80" s="122"/>
      <c r="DX80" s="122"/>
      <c r="DY80" s="122"/>
      <c r="DZ80" s="122"/>
      <c r="EA80" s="122"/>
      <c r="EB80" s="122"/>
      <c r="EC80" s="122"/>
      <c r="ED80" s="122"/>
      <c r="EE80" s="122"/>
      <c r="EF80" s="122"/>
      <c r="EG80" s="122"/>
      <c r="EH80" s="122"/>
      <c r="EI80" s="122"/>
      <c r="EJ80" s="122"/>
      <c r="EK80" s="122"/>
      <c r="EL80" s="122"/>
      <c r="EM80" s="122"/>
      <c r="EN80" s="122"/>
      <c r="EO80" s="122"/>
      <c r="EP80" s="122"/>
      <c r="EQ80" s="122"/>
      <c r="ER80" s="122"/>
      <c r="ES80" s="122"/>
      <c r="ET80" s="122"/>
      <c r="EU80" s="122"/>
      <c r="EV80" s="122"/>
      <c r="EW80" s="122"/>
      <c r="EX80" s="122"/>
      <c r="EY80" s="122"/>
      <c r="EZ80" s="122"/>
      <c r="FA80" s="122"/>
      <c r="FB80" s="122"/>
      <c r="FC80" s="122"/>
      <c r="FD80" s="122"/>
      <c r="FE80" s="122"/>
      <c r="FF80" s="122"/>
      <c r="FG80" s="122"/>
      <c r="FH80" s="122"/>
      <c r="FI80" s="122"/>
      <c r="FJ80" s="122"/>
      <c r="FK80" s="122"/>
      <c r="FL80" s="122"/>
      <c r="FM80" s="122"/>
      <c r="FN80" s="122"/>
      <c r="FO80" s="122"/>
      <c r="FP80" s="122"/>
      <c r="FQ80" s="122"/>
      <c r="FR80" s="122"/>
      <c r="FS80" s="122"/>
      <c r="FT80" s="122"/>
      <c r="FU80" s="122"/>
      <c r="FV80" s="122"/>
      <c r="FW80" s="122"/>
      <c r="FX80" s="122"/>
      <c r="FY80" s="122"/>
      <c r="FZ80" s="122"/>
      <c r="GA80" s="122"/>
      <c r="GB80" s="122"/>
      <c r="GC80" s="122"/>
      <c r="GD80" s="122"/>
      <c r="GE80" s="122"/>
      <c r="GF80" s="122"/>
      <c r="GG80" s="122"/>
      <c r="GH80" s="122"/>
      <c r="GI80" s="122"/>
      <c r="GJ80" s="122"/>
      <c r="GK80" s="122"/>
      <c r="GL80" s="122"/>
      <c r="GM80" s="122"/>
      <c r="GN80" s="122"/>
      <c r="GO80" s="122"/>
      <c r="GP80" s="122"/>
      <c r="GQ80" s="122"/>
      <c r="GR80" s="122"/>
      <c r="GS80" s="122"/>
      <c r="GT80" s="122"/>
      <c r="GU80" s="122"/>
      <c r="GV80" s="122"/>
      <c r="GW80" s="122"/>
      <c r="GX80" s="122"/>
      <c r="GY80" s="122"/>
      <c r="GZ80" s="122"/>
      <c r="HA80" s="122"/>
      <c r="HB80" s="122"/>
      <c r="HC80" s="122"/>
      <c r="HD80" s="122"/>
      <c r="HE80" s="122"/>
      <c r="HF80" s="122"/>
      <c r="HG80" s="122"/>
      <c r="HH80" s="122"/>
      <c r="HI80" s="122"/>
      <c r="HJ80" s="122"/>
      <c r="HK80" s="122"/>
      <c r="HL80" s="122"/>
      <c r="HM80" s="122"/>
      <c r="HN80" s="122"/>
      <c r="HO80" s="122"/>
      <c r="HP80" s="122"/>
      <c r="HQ80" s="122"/>
      <c r="HR80" s="122"/>
      <c r="HS80" s="122"/>
      <c r="HT80" s="122"/>
      <c r="HU80" s="122"/>
      <c r="HV80" s="122"/>
      <c r="HW80" s="122"/>
      <c r="HX80" s="122"/>
      <c r="HY80" s="122"/>
      <c r="HZ80" s="122"/>
      <c r="IA80" s="122"/>
      <c r="IB80" s="122"/>
      <c r="IC80" s="122"/>
      <c r="ID80" s="122"/>
      <c r="IE80" s="122"/>
      <c r="IF80" s="122"/>
      <c r="IG80" s="122"/>
      <c r="IH80" s="122"/>
      <c r="II80" s="122"/>
      <c r="IJ80" s="122"/>
      <c r="IK80" s="122"/>
      <c r="IL80" s="122"/>
      <c r="IM80" s="122"/>
      <c r="IN80" s="122"/>
      <c r="IO80" s="122"/>
      <c r="IP80" s="122"/>
      <c r="IQ80" s="122"/>
      <c r="IR80" s="122"/>
      <c r="IS80" s="122"/>
      <c r="IT80" s="122"/>
      <c r="IU80" s="122"/>
    </row>
    <row r="81" spans="1:16384" s="192" customFormat="1" ht="37.5" customHeight="1" thickBot="1" x14ac:dyDescent="0.3">
      <c r="A81" s="68" t="s">
        <v>225</v>
      </c>
      <c r="B81" s="69"/>
      <c r="C81" s="69"/>
      <c r="D81" s="70"/>
      <c r="E81" s="300">
        <f>SUM(E82:E83)</f>
        <v>6452524</v>
      </c>
      <c r="F81" s="300">
        <f t="shared" ref="F81:K81" si="23">SUM(F82:F83)</f>
        <v>0</v>
      </c>
      <c r="G81" s="300">
        <f t="shared" si="23"/>
        <v>0</v>
      </c>
      <c r="H81" s="300">
        <f t="shared" si="23"/>
        <v>6452524</v>
      </c>
      <c r="I81" s="300">
        <f t="shared" si="23"/>
        <v>0</v>
      </c>
      <c r="J81" s="300">
        <f t="shared" si="23"/>
        <v>0</v>
      </c>
      <c r="K81" s="300">
        <f t="shared" si="23"/>
        <v>0</v>
      </c>
      <c r="L81" s="71"/>
      <c r="M81" s="303"/>
      <c r="N81" s="68"/>
      <c r="O81" s="69"/>
      <c r="P81" s="69"/>
      <c r="Q81" s="70"/>
      <c r="R81" s="300"/>
      <c r="S81" s="300"/>
      <c r="T81" s="157"/>
      <c r="U81" s="300"/>
      <c r="V81" s="300"/>
      <c r="W81" s="127"/>
      <c r="X81" s="300"/>
      <c r="Y81" s="71"/>
      <c r="Z81" s="303"/>
      <c r="AA81" s="68"/>
      <c r="AB81" s="69"/>
      <c r="AC81" s="69"/>
      <c r="AD81" s="70"/>
      <c r="AE81" s="300"/>
      <c r="AF81" s="300"/>
      <c r="AG81" s="157"/>
      <c r="AH81" s="300"/>
      <c r="AI81" s="300"/>
      <c r="AJ81" s="127"/>
      <c r="AK81" s="300"/>
      <c r="AL81" s="71"/>
      <c r="AM81" s="303"/>
      <c r="AN81" s="68"/>
      <c r="AO81" s="69"/>
      <c r="AP81" s="69"/>
      <c r="AQ81" s="70"/>
      <c r="AR81" s="300"/>
      <c r="AS81" s="300"/>
      <c r="AT81" s="157"/>
      <c r="AU81" s="300"/>
      <c r="AV81" s="300"/>
      <c r="AW81" s="127"/>
      <c r="AX81" s="300"/>
      <c r="AY81" s="71"/>
      <c r="AZ81" s="303"/>
      <c r="BA81" s="68"/>
      <c r="BB81" s="69"/>
      <c r="BC81" s="69"/>
      <c r="BD81" s="70"/>
      <c r="BE81" s="300"/>
      <c r="BF81" s="300"/>
      <c r="BG81" s="157"/>
      <c r="BH81" s="300"/>
      <c r="BI81" s="300"/>
      <c r="BJ81" s="127"/>
      <c r="BK81" s="300"/>
      <c r="BL81" s="71"/>
      <c r="BM81" s="303"/>
      <c r="BN81" s="68"/>
      <c r="BO81" s="69"/>
      <c r="BP81" s="69"/>
      <c r="BQ81" s="70"/>
      <c r="BR81" s="300"/>
      <c r="BS81" s="300"/>
      <c r="BT81" s="157"/>
      <c r="BU81" s="300"/>
      <c r="BV81" s="300"/>
      <c r="BW81" s="127"/>
      <c r="BX81" s="300"/>
      <c r="BY81" s="71"/>
      <c r="BZ81" s="303"/>
      <c r="CA81" s="68"/>
      <c r="CB81" s="69"/>
      <c r="CC81" s="69"/>
      <c r="CD81" s="70"/>
      <c r="CE81" s="300"/>
      <c r="CF81" s="300"/>
      <c r="CG81" s="157"/>
      <c r="CH81" s="300"/>
      <c r="CI81" s="300"/>
      <c r="CJ81" s="127"/>
      <c r="CK81" s="300"/>
      <c r="CL81" s="71"/>
      <c r="CM81" s="303"/>
      <c r="CN81" s="68"/>
      <c r="CO81" s="69"/>
      <c r="CP81" s="69"/>
      <c r="CQ81" s="70"/>
      <c r="CR81" s="300"/>
      <c r="CS81" s="300"/>
      <c r="CT81" s="157"/>
      <c r="CU81" s="300"/>
      <c r="CV81" s="300"/>
      <c r="CW81" s="127"/>
      <c r="CX81" s="300"/>
      <c r="CY81" s="71"/>
      <c r="CZ81" s="303"/>
      <c r="DA81" s="68"/>
      <c r="DB81" s="69"/>
      <c r="DC81" s="69"/>
      <c r="DD81" s="70"/>
      <c r="DE81" s="300"/>
      <c r="DF81" s="300"/>
      <c r="DG81" s="157"/>
      <c r="DH81" s="300"/>
      <c r="DI81" s="300"/>
      <c r="DJ81" s="127"/>
      <c r="DK81" s="300"/>
      <c r="DL81" s="71"/>
      <c r="DM81" s="303"/>
      <c r="DN81" s="68"/>
      <c r="DO81" s="69"/>
      <c r="DP81" s="69"/>
      <c r="DQ81" s="70"/>
      <c r="DR81" s="300"/>
      <c r="DS81" s="300"/>
      <c r="DT81" s="157"/>
      <c r="DU81" s="300"/>
      <c r="DV81" s="300"/>
      <c r="DW81" s="127"/>
      <c r="DX81" s="300"/>
      <c r="DY81" s="71"/>
      <c r="DZ81" s="303"/>
      <c r="EA81" s="68"/>
      <c r="EB81" s="69"/>
      <c r="EC81" s="69"/>
      <c r="ED81" s="70"/>
      <c r="EE81" s="300"/>
      <c r="EF81" s="300"/>
      <c r="EG81" s="157"/>
      <c r="EH81" s="300"/>
      <c r="EI81" s="300"/>
      <c r="EJ81" s="127"/>
      <c r="EK81" s="300"/>
      <c r="EL81" s="71"/>
      <c r="EM81" s="303"/>
      <c r="EN81" s="68"/>
      <c r="EO81" s="69"/>
      <c r="EP81" s="69"/>
      <c r="EQ81" s="70"/>
      <c r="ER81" s="300"/>
      <c r="ES81" s="300"/>
      <c r="ET81" s="157"/>
      <c r="EU81" s="300"/>
      <c r="EV81" s="300"/>
      <c r="EW81" s="127"/>
      <c r="EX81" s="300"/>
      <c r="EY81" s="71"/>
      <c r="EZ81" s="303"/>
      <c r="FA81" s="68"/>
      <c r="FB81" s="69"/>
      <c r="FC81" s="69"/>
      <c r="FD81" s="70"/>
      <c r="FE81" s="300"/>
      <c r="FF81" s="300"/>
      <c r="FG81" s="157"/>
      <c r="FH81" s="300"/>
      <c r="FI81" s="300"/>
      <c r="FJ81" s="127"/>
      <c r="FK81" s="300"/>
      <c r="FL81" s="71"/>
      <c r="FM81" s="303"/>
      <c r="FN81" s="68"/>
      <c r="FO81" s="69"/>
      <c r="FP81" s="69"/>
      <c r="FQ81" s="70"/>
      <c r="FR81" s="300"/>
      <c r="FS81" s="300"/>
      <c r="FT81" s="157"/>
      <c r="FU81" s="300"/>
      <c r="FV81" s="300"/>
      <c r="FW81" s="127"/>
      <c r="FX81" s="300"/>
      <c r="FY81" s="71"/>
      <c r="FZ81" s="303"/>
      <c r="GA81" s="68"/>
      <c r="GB81" s="69"/>
      <c r="GC81" s="69"/>
      <c r="GD81" s="70"/>
      <c r="GE81" s="300"/>
      <c r="GF81" s="300"/>
      <c r="GG81" s="157"/>
      <c r="GH81" s="300"/>
      <c r="GI81" s="300"/>
      <c r="GJ81" s="127"/>
      <c r="GK81" s="300"/>
      <c r="GL81" s="71"/>
      <c r="GM81" s="303"/>
      <c r="GN81" s="68"/>
      <c r="GO81" s="69"/>
      <c r="GP81" s="69"/>
      <c r="GQ81" s="70"/>
      <c r="GR81" s="300"/>
      <c r="GS81" s="300"/>
      <c r="GT81" s="157"/>
      <c r="GU81" s="300"/>
      <c r="GV81" s="300"/>
      <c r="GW81" s="127"/>
      <c r="GX81" s="300"/>
      <c r="GY81" s="71"/>
      <c r="GZ81" s="303"/>
      <c r="HA81" s="68"/>
      <c r="HB81" s="69"/>
      <c r="HC81" s="69"/>
      <c r="HD81" s="70"/>
      <c r="HE81" s="300"/>
      <c r="HF81" s="300"/>
      <c r="HG81" s="157"/>
      <c r="HH81" s="300"/>
      <c r="HI81" s="300"/>
      <c r="HJ81" s="127"/>
      <c r="HK81" s="300"/>
      <c r="HL81" s="71"/>
      <c r="HM81" s="303"/>
      <c r="HN81" s="68"/>
      <c r="HO81" s="69"/>
      <c r="HP81" s="69"/>
      <c r="HQ81" s="70"/>
      <c r="HR81" s="300"/>
      <c r="HS81" s="300"/>
      <c r="HT81" s="157"/>
      <c r="HU81" s="300"/>
      <c r="HV81" s="300"/>
      <c r="HW81" s="127"/>
      <c r="HX81" s="300"/>
      <c r="HY81" s="71"/>
      <c r="HZ81" s="303"/>
      <c r="IA81" s="68"/>
      <c r="IB81" s="69"/>
      <c r="IC81" s="69"/>
      <c r="ID81" s="70"/>
      <c r="IE81" s="300"/>
      <c r="IF81" s="300"/>
      <c r="IG81" s="157"/>
      <c r="IH81" s="300"/>
      <c r="II81" s="300"/>
      <c r="IJ81" s="127"/>
      <c r="IK81" s="300"/>
      <c r="IL81" s="71"/>
      <c r="IM81" s="303"/>
      <c r="IN81" s="68"/>
      <c r="IO81" s="69"/>
      <c r="IP81" s="69"/>
      <c r="IQ81" s="70"/>
      <c r="IR81" s="300"/>
      <c r="IS81" s="300"/>
      <c r="IT81" s="157"/>
      <c r="IU81" s="300"/>
      <c r="IV81" s="300"/>
      <c r="IW81" s="127"/>
      <c r="IX81" s="300"/>
      <c r="IY81" s="71"/>
      <c r="IZ81" s="303"/>
      <c r="JA81" s="68"/>
      <c r="JB81" s="69"/>
      <c r="JC81" s="69"/>
      <c r="JD81" s="70"/>
      <c r="JE81" s="300"/>
      <c r="JF81" s="300"/>
      <c r="JG81" s="157"/>
      <c r="JH81" s="300"/>
      <c r="JI81" s="300"/>
      <c r="JJ81" s="127"/>
      <c r="JK81" s="300"/>
      <c r="JL81" s="71"/>
      <c r="JM81" s="303"/>
      <c r="JN81" s="68"/>
      <c r="JO81" s="69"/>
      <c r="JP81" s="69"/>
      <c r="JQ81" s="70"/>
      <c r="JR81" s="300"/>
      <c r="JS81" s="300"/>
      <c r="JT81" s="157"/>
      <c r="JU81" s="300"/>
      <c r="JV81" s="300"/>
      <c r="JW81" s="127"/>
      <c r="JX81" s="300"/>
      <c r="JY81" s="71"/>
      <c r="JZ81" s="303"/>
      <c r="KA81" s="68"/>
      <c r="KB81" s="69"/>
      <c r="KC81" s="69"/>
      <c r="KD81" s="70"/>
      <c r="KE81" s="300"/>
      <c r="KF81" s="300"/>
      <c r="KG81" s="157"/>
      <c r="KH81" s="300"/>
      <c r="KI81" s="300"/>
      <c r="KJ81" s="127"/>
      <c r="KK81" s="300"/>
      <c r="KL81" s="71"/>
      <c r="KM81" s="303"/>
      <c r="KN81" s="68"/>
      <c r="KO81" s="69"/>
      <c r="KP81" s="69"/>
      <c r="KQ81" s="70"/>
      <c r="KR81" s="300"/>
      <c r="KS81" s="300"/>
      <c r="KT81" s="157"/>
      <c r="KU81" s="300"/>
      <c r="KV81" s="300"/>
      <c r="KW81" s="127"/>
      <c r="KX81" s="300"/>
      <c r="KY81" s="71"/>
      <c r="KZ81" s="303"/>
      <c r="LA81" s="68"/>
      <c r="LB81" s="69"/>
      <c r="LC81" s="69"/>
      <c r="LD81" s="70"/>
      <c r="LE81" s="300"/>
      <c r="LF81" s="300"/>
      <c r="LG81" s="157"/>
      <c r="LH81" s="300"/>
      <c r="LI81" s="300"/>
      <c r="LJ81" s="127"/>
      <c r="LK81" s="300"/>
      <c r="LL81" s="71"/>
      <c r="LM81" s="303"/>
      <c r="LN81" s="68"/>
      <c r="LO81" s="69"/>
      <c r="LP81" s="69"/>
      <c r="LQ81" s="70"/>
      <c r="LR81" s="300"/>
      <c r="LS81" s="300"/>
      <c r="LT81" s="157"/>
      <c r="LU81" s="300"/>
      <c r="LV81" s="300"/>
      <c r="LW81" s="127"/>
      <c r="LX81" s="300"/>
      <c r="LY81" s="71"/>
      <c r="LZ81" s="303"/>
      <c r="MA81" s="68"/>
      <c r="MB81" s="69"/>
      <c r="MC81" s="69"/>
      <c r="MD81" s="70"/>
      <c r="ME81" s="300"/>
      <c r="MF81" s="300"/>
      <c r="MG81" s="157"/>
      <c r="MH81" s="300"/>
      <c r="MI81" s="300"/>
      <c r="MJ81" s="127"/>
      <c r="MK81" s="300"/>
      <c r="ML81" s="71"/>
      <c r="MM81" s="303"/>
      <c r="MN81" s="68"/>
      <c r="MO81" s="69"/>
      <c r="MP81" s="69"/>
      <c r="MQ81" s="70"/>
      <c r="MR81" s="300"/>
      <c r="MS81" s="300"/>
      <c r="MT81" s="157"/>
      <c r="MU81" s="300"/>
      <c r="MV81" s="300"/>
      <c r="MW81" s="127"/>
      <c r="MX81" s="300"/>
      <c r="MY81" s="71"/>
      <c r="MZ81" s="303"/>
      <c r="NA81" s="68"/>
      <c r="NB81" s="69"/>
      <c r="NC81" s="69"/>
      <c r="ND81" s="70"/>
      <c r="NE81" s="300"/>
      <c r="NF81" s="300"/>
      <c r="NG81" s="157"/>
      <c r="NH81" s="300"/>
      <c r="NI81" s="300"/>
      <c r="NJ81" s="127"/>
      <c r="NK81" s="300"/>
      <c r="NL81" s="71"/>
      <c r="NM81" s="303"/>
      <c r="NN81" s="68"/>
      <c r="NO81" s="69"/>
      <c r="NP81" s="69"/>
      <c r="NQ81" s="70"/>
      <c r="NR81" s="300"/>
      <c r="NS81" s="300"/>
      <c r="NT81" s="157"/>
      <c r="NU81" s="300"/>
      <c r="NV81" s="300"/>
      <c r="NW81" s="127"/>
      <c r="NX81" s="300"/>
      <c r="NY81" s="71"/>
      <c r="NZ81" s="303"/>
      <c r="OA81" s="68"/>
      <c r="OB81" s="69"/>
      <c r="OC81" s="69"/>
      <c r="OD81" s="70"/>
      <c r="OE81" s="300"/>
      <c r="OF81" s="300"/>
      <c r="OG81" s="157"/>
      <c r="OH81" s="300"/>
      <c r="OI81" s="300"/>
      <c r="OJ81" s="127"/>
      <c r="OK81" s="300"/>
      <c r="OL81" s="71"/>
      <c r="OM81" s="303"/>
      <c r="ON81" s="68"/>
      <c r="OO81" s="69"/>
      <c r="OP81" s="69"/>
      <c r="OQ81" s="70"/>
      <c r="OR81" s="300"/>
      <c r="OS81" s="300"/>
      <c r="OT81" s="157"/>
      <c r="OU81" s="300"/>
      <c r="OV81" s="300"/>
      <c r="OW81" s="127"/>
      <c r="OX81" s="300"/>
      <c r="OY81" s="71"/>
      <c r="OZ81" s="303"/>
      <c r="PA81" s="68"/>
      <c r="PB81" s="69"/>
      <c r="PC81" s="69"/>
      <c r="PD81" s="70"/>
      <c r="PE81" s="300"/>
      <c r="PF81" s="300"/>
      <c r="PG81" s="157"/>
      <c r="PH81" s="300"/>
      <c r="PI81" s="300"/>
      <c r="PJ81" s="127"/>
      <c r="PK81" s="300"/>
      <c r="PL81" s="71"/>
      <c r="PM81" s="303"/>
      <c r="PN81" s="68"/>
      <c r="PO81" s="69"/>
      <c r="PP81" s="69"/>
      <c r="PQ81" s="70"/>
      <c r="PR81" s="300"/>
      <c r="PS81" s="300"/>
      <c r="PT81" s="157"/>
      <c r="PU81" s="300"/>
      <c r="PV81" s="300"/>
      <c r="PW81" s="127"/>
      <c r="PX81" s="300"/>
      <c r="PY81" s="71"/>
      <c r="PZ81" s="303"/>
      <c r="QA81" s="68"/>
      <c r="QB81" s="69"/>
      <c r="QC81" s="69"/>
      <c r="QD81" s="70"/>
      <c r="QE81" s="300"/>
      <c r="QF81" s="300"/>
      <c r="QG81" s="157"/>
      <c r="QH81" s="300"/>
      <c r="QI81" s="300"/>
      <c r="QJ81" s="127"/>
      <c r="QK81" s="300"/>
      <c r="QL81" s="71"/>
      <c r="QM81" s="303"/>
      <c r="QN81" s="68"/>
      <c r="QO81" s="69"/>
      <c r="QP81" s="69"/>
      <c r="QQ81" s="70"/>
      <c r="QR81" s="300"/>
      <c r="QS81" s="300"/>
      <c r="QT81" s="157"/>
      <c r="QU81" s="300"/>
      <c r="QV81" s="300"/>
      <c r="QW81" s="127"/>
      <c r="QX81" s="300"/>
      <c r="QY81" s="71"/>
      <c r="QZ81" s="303"/>
      <c r="RA81" s="68"/>
      <c r="RB81" s="69"/>
      <c r="RC81" s="69"/>
      <c r="RD81" s="70"/>
      <c r="RE81" s="300"/>
      <c r="RF81" s="300"/>
      <c r="RG81" s="157"/>
      <c r="RH81" s="300"/>
      <c r="RI81" s="300"/>
      <c r="RJ81" s="127"/>
      <c r="RK81" s="300"/>
      <c r="RL81" s="71"/>
      <c r="RM81" s="303"/>
      <c r="RN81" s="68"/>
      <c r="RO81" s="69"/>
      <c r="RP81" s="69"/>
      <c r="RQ81" s="70"/>
      <c r="RR81" s="300"/>
      <c r="RS81" s="300"/>
      <c r="RT81" s="157"/>
      <c r="RU81" s="300"/>
      <c r="RV81" s="300"/>
      <c r="RW81" s="127"/>
      <c r="RX81" s="300"/>
      <c r="RY81" s="71"/>
      <c r="RZ81" s="303"/>
      <c r="SA81" s="68"/>
      <c r="SB81" s="69"/>
      <c r="SC81" s="69"/>
      <c r="SD81" s="70"/>
      <c r="SE81" s="300"/>
      <c r="SF81" s="300"/>
      <c r="SG81" s="157"/>
      <c r="SH81" s="300"/>
      <c r="SI81" s="300"/>
      <c r="SJ81" s="127"/>
      <c r="SK81" s="300"/>
      <c r="SL81" s="71"/>
      <c r="SM81" s="303"/>
      <c r="SN81" s="68"/>
      <c r="SO81" s="69"/>
      <c r="SP81" s="69"/>
      <c r="SQ81" s="70"/>
      <c r="SR81" s="300"/>
      <c r="SS81" s="300"/>
      <c r="ST81" s="157"/>
      <c r="SU81" s="300"/>
      <c r="SV81" s="300"/>
      <c r="SW81" s="127"/>
      <c r="SX81" s="300"/>
      <c r="SY81" s="71"/>
      <c r="SZ81" s="303"/>
      <c r="TA81" s="68"/>
      <c r="TB81" s="69"/>
      <c r="TC81" s="69"/>
      <c r="TD81" s="70"/>
      <c r="TE81" s="300"/>
      <c r="TF81" s="300"/>
      <c r="TG81" s="157"/>
      <c r="TH81" s="300"/>
      <c r="TI81" s="300"/>
      <c r="TJ81" s="127"/>
      <c r="TK81" s="300"/>
      <c r="TL81" s="71"/>
      <c r="TM81" s="303"/>
      <c r="TN81" s="68"/>
      <c r="TO81" s="69"/>
      <c r="TP81" s="69"/>
      <c r="TQ81" s="70"/>
      <c r="TR81" s="300"/>
      <c r="TS81" s="300"/>
      <c r="TT81" s="157"/>
      <c r="TU81" s="300"/>
      <c r="TV81" s="300"/>
      <c r="TW81" s="127"/>
      <c r="TX81" s="300"/>
      <c r="TY81" s="71"/>
      <c r="TZ81" s="303"/>
      <c r="UA81" s="68"/>
      <c r="UB81" s="69"/>
      <c r="UC81" s="69"/>
      <c r="UD81" s="70"/>
      <c r="UE81" s="300"/>
      <c r="UF81" s="300"/>
      <c r="UG81" s="157"/>
      <c r="UH81" s="300"/>
      <c r="UI81" s="300"/>
      <c r="UJ81" s="127"/>
      <c r="UK81" s="300"/>
      <c r="UL81" s="71"/>
      <c r="UM81" s="303"/>
      <c r="UN81" s="68"/>
      <c r="UO81" s="69"/>
      <c r="UP81" s="69"/>
      <c r="UQ81" s="70"/>
      <c r="UR81" s="300"/>
      <c r="US81" s="300"/>
      <c r="UT81" s="157"/>
      <c r="UU81" s="300"/>
      <c r="UV81" s="300"/>
      <c r="UW81" s="127"/>
      <c r="UX81" s="300"/>
      <c r="UY81" s="71"/>
      <c r="UZ81" s="303"/>
      <c r="VA81" s="68"/>
      <c r="VB81" s="69"/>
      <c r="VC81" s="69"/>
      <c r="VD81" s="70"/>
      <c r="VE81" s="300"/>
      <c r="VF81" s="300"/>
      <c r="VG81" s="157"/>
      <c r="VH81" s="300"/>
      <c r="VI81" s="300"/>
      <c r="VJ81" s="127"/>
      <c r="VK81" s="300"/>
      <c r="VL81" s="71"/>
      <c r="VM81" s="303"/>
      <c r="VN81" s="68"/>
      <c r="VO81" s="69"/>
      <c r="VP81" s="69"/>
      <c r="VQ81" s="70"/>
      <c r="VR81" s="300"/>
      <c r="VS81" s="300"/>
      <c r="VT81" s="157"/>
      <c r="VU81" s="300"/>
      <c r="VV81" s="300"/>
      <c r="VW81" s="127"/>
      <c r="VX81" s="300"/>
      <c r="VY81" s="71"/>
      <c r="VZ81" s="303"/>
      <c r="WA81" s="68"/>
      <c r="WB81" s="69"/>
      <c r="WC81" s="69"/>
      <c r="WD81" s="70"/>
      <c r="WE81" s="300"/>
      <c r="WF81" s="300"/>
      <c r="WG81" s="157"/>
      <c r="WH81" s="300"/>
      <c r="WI81" s="300"/>
      <c r="WJ81" s="127"/>
      <c r="WK81" s="300"/>
      <c r="WL81" s="71"/>
      <c r="WM81" s="303"/>
      <c r="WN81" s="68"/>
      <c r="WO81" s="69"/>
      <c r="WP81" s="69"/>
      <c r="WQ81" s="70"/>
      <c r="WR81" s="300"/>
      <c r="WS81" s="300"/>
      <c r="WT81" s="157"/>
      <c r="WU81" s="300"/>
      <c r="WV81" s="300"/>
      <c r="WW81" s="127"/>
      <c r="WX81" s="300"/>
      <c r="WY81" s="71"/>
      <c r="WZ81" s="303"/>
      <c r="XA81" s="68"/>
      <c r="XB81" s="69"/>
      <c r="XC81" s="69"/>
      <c r="XD81" s="70"/>
      <c r="XE81" s="300"/>
      <c r="XF81" s="300"/>
      <c r="XG81" s="157"/>
      <c r="XH81" s="300"/>
      <c r="XI81" s="300"/>
      <c r="XJ81" s="127"/>
      <c r="XK81" s="300"/>
      <c r="XL81" s="71"/>
      <c r="XM81" s="303"/>
      <c r="XN81" s="68"/>
      <c r="XO81" s="69"/>
      <c r="XP81" s="69"/>
      <c r="XQ81" s="70"/>
      <c r="XR81" s="300"/>
      <c r="XS81" s="300"/>
      <c r="XT81" s="157"/>
      <c r="XU81" s="300"/>
      <c r="XV81" s="300"/>
      <c r="XW81" s="127"/>
      <c r="XX81" s="300"/>
      <c r="XY81" s="71"/>
      <c r="XZ81" s="303"/>
      <c r="YA81" s="68"/>
      <c r="YB81" s="69"/>
      <c r="YC81" s="69"/>
      <c r="YD81" s="70"/>
      <c r="YE81" s="300"/>
      <c r="YF81" s="300"/>
      <c r="YG81" s="157"/>
      <c r="YH81" s="300"/>
      <c r="YI81" s="300"/>
      <c r="YJ81" s="127"/>
      <c r="YK81" s="300"/>
      <c r="YL81" s="71"/>
      <c r="YM81" s="303"/>
      <c r="YN81" s="68"/>
      <c r="YO81" s="69"/>
      <c r="YP81" s="69"/>
      <c r="YQ81" s="70"/>
      <c r="YR81" s="300"/>
      <c r="YS81" s="300"/>
      <c r="YT81" s="157"/>
      <c r="YU81" s="300"/>
      <c r="YV81" s="300"/>
      <c r="YW81" s="127"/>
      <c r="YX81" s="300"/>
      <c r="YY81" s="71"/>
      <c r="YZ81" s="303"/>
      <c r="ZA81" s="68"/>
      <c r="ZB81" s="69"/>
      <c r="ZC81" s="69"/>
      <c r="ZD81" s="70"/>
      <c r="ZE81" s="300"/>
      <c r="ZF81" s="300"/>
      <c r="ZG81" s="157"/>
      <c r="ZH81" s="300"/>
      <c r="ZI81" s="300"/>
      <c r="ZJ81" s="127"/>
      <c r="ZK81" s="300"/>
      <c r="ZL81" s="71"/>
      <c r="ZM81" s="303"/>
      <c r="ZN81" s="68"/>
      <c r="ZO81" s="69"/>
      <c r="ZP81" s="69"/>
      <c r="ZQ81" s="70"/>
      <c r="ZR81" s="300"/>
      <c r="ZS81" s="300"/>
      <c r="ZT81" s="157"/>
      <c r="ZU81" s="300"/>
      <c r="ZV81" s="300"/>
      <c r="ZW81" s="127"/>
      <c r="ZX81" s="300"/>
      <c r="ZY81" s="71"/>
      <c r="ZZ81" s="303"/>
      <c r="AAA81" s="68"/>
      <c r="AAB81" s="69"/>
      <c r="AAC81" s="69"/>
      <c r="AAD81" s="70"/>
      <c r="AAE81" s="300"/>
      <c r="AAF81" s="300"/>
      <c r="AAG81" s="157"/>
      <c r="AAH81" s="300"/>
      <c r="AAI81" s="300"/>
      <c r="AAJ81" s="127"/>
      <c r="AAK81" s="300"/>
      <c r="AAL81" s="71"/>
      <c r="AAM81" s="303"/>
      <c r="AAN81" s="68"/>
      <c r="AAO81" s="69"/>
      <c r="AAP81" s="69"/>
      <c r="AAQ81" s="70"/>
      <c r="AAR81" s="300"/>
      <c r="AAS81" s="300"/>
      <c r="AAT81" s="157"/>
      <c r="AAU81" s="300"/>
      <c r="AAV81" s="300"/>
      <c r="AAW81" s="127"/>
      <c r="AAX81" s="300"/>
      <c r="AAY81" s="71"/>
      <c r="AAZ81" s="303"/>
      <c r="ABA81" s="68"/>
      <c r="ABB81" s="69"/>
      <c r="ABC81" s="69"/>
      <c r="ABD81" s="70"/>
      <c r="ABE81" s="300"/>
      <c r="ABF81" s="300"/>
      <c r="ABG81" s="157"/>
      <c r="ABH81" s="300"/>
      <c r="ABI81" s="300"/>
      <c r="ABJ81" s="127"/>
      <c r="ABK81" s="300"/>
      <c r="ABL81" s="71"/>
      <c r="ABM81" s="303"/>
      <c r="ABN81" s="68"/>
      <c r="ABO81" s="69"/>
      <c r="ABP81" s="69"/>
      <c r="ABQ81" s="70"/>
      <c r="ABR81" s="300"/>
      <c r="ABS81" s="300"/>
      <c r="ABT81" s="157"/>
      <c r="ABU81" s="300"/>
      <c r="ABV81" s="300"/>
      <c r="ABW81" s="127"/>
      <c r="ABX81" s="300"/>
      <c r="ABY81" s="71"/>
      <c r="ABZ81" s="303"/>
      <c r="ACA81" s="68"/>
      <c r="ACB81" s="69"/>
      <c r="ACC81" s="69"/>
      <c r="ACD81" s="70"/>
      <c r="ACE81" s="300"/>
      <c r="ACF81" s="300"/>
      <c r="ACG81" s="157"/>
      <c r="ACH81" s="300"/>
      <c r="ACI81" s="300"/>
      <c r="ACJ81" s="127"/>
      <c r="ACK81" s="300"/>
      <c r="ACL81" s="71"/>
      <c r="ACM81" s="303"/>
      <c r="ACN81" s="68"/>
      <c r="ACO81" s="69"/>
      <c r="ACP81" s="69"/>
      <c r="ACQ81" s="70"/>
      <c r="ACR81" s="300"/>
      <c r="ACS81" s="300"/>
      <c r="ACT81" s="157"/>
      <c r="ACU81" s="300"/>
      <c r="ACV81" s="300"/>
      <c r="ACW81" s="127"/>
      <c r="ACX81" s="300"/>
      <c r="ACY81" s="71"/>
      <c r="ACZ81" s="303"/>
      <c r="ADA81" s="68"/>
      <c r="ADB81" s="69"/>
      <c r="ADC81" s="69"/>
      <c r="ADD81" s="70"/>
      <c r="ADE81" s="300"/>
      <c r="ADF81" s="300"/>
      <c r="ADG81" s="157"/>
      <c r="ADH81" s="300"/>
      <c r="ADI81" s="300"/>
      <c r="ADJ81" s="127"/>
      <c r="ADK81" s="300"/>
      <c r="ADL81" s="71"/>
      <c r="ADM81" s="303"/>
      <c r="ADN81" s="68"/>
      <c r="ADO81" s="69"/>
      <c r="ADP81" s="69"/>
      <c r="ADQ81" s="70"/>
      <c r="ADR81" s="300"/>
      <c r="ADS81" s="300"/>
      <c r="ADT81" s="157"/>
      <c r="ADU81" s="300"/>
      <c r="ADV81" s="300"/>
      <c r="ADW81" s="127"/>
      <c r="ADX81" s="300"/>
      <c r="ADY81" s="71"/>
      <c r="ADZ81" s="303"/>
      <c r="AEA81" s="68"/>
      <c r="AEB81" s="69"/>
      <c r="AEC81" s="69"/>
      <c r="AED81" s="70"/>
      <c r="AEE81" s="300"/>
      <c r="AEF81" s="300"/>
      <c r="AEG81" s="157"/>
      <c r="AEH81" s="300"/>
      <c r="AEI81" s="300"/>
      <c r="AEJ81" s="127"/>
      <c r="AEK81" s="300"/>
      <c r="AEL81" s="71"/>
      <c r="AEM81" s="303"/>
      <c r="AEN81" s="68"/>
      <c r="AEO81" s="69"/>
      <c r="AEP81" s="69"/>
      <c r="AEQ81" s="70"/>
      <c r="AER81" s="300"/>
      <c r="AES81" s="300"/>
      <c r="AET81" s="157"/>
      <c r="AEU81" s="300"/>
      <c r="AEV81" s="300"/>
      <c r="AEW81" s="127"/>
      <c r="AEX81" s="300"/>
      <c r="AEY81" s="71"/>
      <c r="AEZ81" s="303"/>
      <c r="AFA81" s="68"/>
      <c r="AFB81" s="69"/>
      <c r="AFC81" s="69"/>
      <c r="AFD81" s="70"/>
      <c r="AFE81" s="300"/>
      <c r="AFF81" s="300"/>
      <c r="AFG81" s="157"/>
      <c r="AFH81" s="300"/>
      <c r="AFI81" s="300"/>
      <c r="AFJ81" s="127"/>
      <c r="AFK81" s="300"/>
      <c r="AFL81" s="71"/>
      <c r="AFM81" s="303"/>
      <c r="AFN81" s="68"/>
      <c r="AFO81" s="69"/>
      <c r="AFP81" s="69"/>
      <c r="AFQ81" s="70"/>
      <c r="AFR81" s="300"/>
      <c r="AFS81" s="300"/>
      <c r="AFT81" s="157"/>
      <c r="AFU81" s="300"/>
      <c r="AFV81" s="300"/>
      <c r="AFW81" s="127"/>
      <c r="AFX81" s="300"/>
      <c r="AFY81" s="71"/>
      <c r="AFZ81" s="303"/>
      <c r="AGA81" s="68"/>
      <c r="AGB81" s="69"/>
      <c r="AGC81" s="69"/>
      <c r="AGD81" s="70"/>
      <c r="AGE81" s="300"/>
      <c r="AGF81" s="300"/>
      <c r="AGG81" s="157"/>
      <c r="AGH81" s="300"/>
      <c r="AGI81" s="300"/>
      <c r="AGJ81" s="127"/>
      <c r="AGK81" s="300"/>
      <c r="AGL81" s="71"/>
      <c r="AGM81" s="303"/>
      <c r="AGN81" s="68"/>
      <c r="AGO81" s="69"/>
      <c r="AGP81" s="69"/>
      <c r="AGQ81" s="70"/>
      <c r="AGR81" s="300"/>
      <c r="AGS81" s="300"/>
      <c r="AGT81" s="157"/>
      <c r="AGU81" s="300"/>
      <c r="AGV81" s="300"/>
      <c r="AGW81" s="127"/>
      <c r="AGX81" s="300"/>
      <c r="AGY81" s="71"/>
      <c r="AGZ81" s="303"/>
      <c r="AHA81" s="68"/>
      <c r="AHB81" s="69"/>
      <c r="AHC81" s="69"/>
      <c r="AHD81" s="70"/>
      <c r="AHE81" s="300"/>
      <c r="AHF81" s="300"/>
      <c r="AHG81" s="157"/>
      <c r="AHH81" s="300"/>
      <c r="AHI81" s="300"/>
      <c r="AHJ81" s="127"/>
      <c r="AHK81" s="300"/>
      <c r="AHL81" s="71"/>
      <c r="AHM81" s="303"/>
      <c r="AHN81" s="68"/>
      <c r="AHO81" s="69"/>
      <c r="AHP81" s="69"/>
      <c r="AHQ81" s="70"/>
      <c r="AHR81" s="300"/>
      <c r="AHS81" s="300"/>
      <c r="AHT81" s="157"/>
      <c r="AHU81" s="300"/>
      <c r="AHV81" s="300"/>
      <c r="AHW81" s="127"/>
      <c r="AHX81" s="300"/>
      <c r="AHY81" s="71"/>
      <c r="AHZ81" s="303"/>
      <c r="AIA81" s="68"/>
      <c r="AIB81" s="69"/>
      <c r="AIC81" s="69"/>
      <c r="AID81" s="70"/>
      <c r="AIE81" s="300"/>
      <c r="AIF81" s="300"/>
      <c r="AIG81" s="157"/>
      <c r="AIH81" s="300"/>
      <c r="AII81" s="300"/>
      <c r="AIJ81" s="127"/>
      <c r="AIK81" s="300"/>
      <c r="AIL81" s="71"/>
      <c r="AIM81" s="303"/>
      <c r="AIN81" s="68"/>
      <c r="AIO81" s="69"/>
      <c r="AIP81" s="69"/>
      <c r="AIQ81" s="70"/>
      <c r="AIR81" s="300"/>
      <c r="AIS81" s="300"/>
      <c r="AIT81" s="157"/>
      <c r="AIU81" s="300"/>
      <c r="AIV81" s="300"/>
      <c r="AIW81" s="127"/>
      <c r="AIX81" s="300"/>
      <c r="AIY81" s="71"/>
      <c r="AIZ81" s="303"/>
      <c r="AJA81" s="68"/>
      <c r="AJB81" s="69"/>
      <c r="AJC81" s="69"/>
      <c r="AJD81" s="70"/>
      <c r="AJE81" s="300"/>
      <c r="AJF81" s="300"/>
      <c r="AJG81" s="157"/>
      <c r="AJH81" s="300"/>
      <c r="AJI81" s="300"/>
      <c r="AJJ81" s="127"/>
      <c r="AJK81" s="300"/>
      <c r="AJL81" s="71"/>
      <c r="AJM81" s="303"/>
      <c r="AJN81" s="68"/>
      <c r="AJO81" s="69"/>
      <c r="AJP81" s="69"/>
      <c r="AJQ81" s="70"/>
      <c r="AJR81" s="300"/>
      <c r="AJS81" s="300"/>
      <c r="AJT81" s="157"/>
      <c r="AJU81" s="300"/>
      <c r="AJV81" s="300"/>
      <c r="AJW81" s="127"/>
      <c r="AJX81" s="300"/>
      <c r="AJY81" s="71"/>
      <c r="AJZ81" s="303"/>
      <c r="AKA81" s="68"/>
      <c r="AKB81" s="69"/>
      <c r="AKC81" s="69"/>
      <c r="AKD81" s="70"/>
      <c r="AKE81" s="300"/>
      <c r="AKF81" s="300"/>
      <c r="AKG81" s="157"/>
      <c r="AKH81" s="300"/>
      <c r="AKI81" s="300"/>
      <c r="AKJ81" s="127"/>
      <c r="AKK81" s="300"/>
      <c r="AKL81" s="71"/>
      <c r="AKM81" s="303"/>
      <c r="AKN81" s="68"/>
      <c r="AKO81" s="69"/>
      <c r="AKP81" s="69"/>
      <c r="AKQ81" s="70"/>
      <c r="AKR81" s="300"/>
      <c r="AKS81" s="300"/>
      <c r="AKT81" s="157"/>
      <c r="AKU81" s="300"/>
      <c r="AKV81" s="300"/>
      <c r="AKW81" s="127"/>
      <c r="AKX81" s="300"/>
      <c r="AKY81" s="71"/>
      <c r="AKZ81" s="303"/>
      <c r="ALA81" s="68"/>
      <c r="ALB81" s="69"/>
      <c r="ALC81" s="69"/>
      <c r="ALD81" s="70"/>
      <c r="ALE81" s="300"/>
      <c r="ALF81" s="300"/>
      <c r="ALG81" s="157"/>
      <c r="ALH81" s="300"/>
      <c r="ALI81" s="300"/>
      <c r="ALJ81" s="127"/>
      <c r="ALK81" s="300"/>
      <c r="ALL81" s="71"/>
      <c r="ALM81" s="303"/>
      <c r="ALN81" s="68"/>
      <c r="ALO81" s="69"/>
      <c r="ALP81" s="69"/>
      <c r="ALQ81" s="70"/>
      <c r="ALR81" s="300"/>
      <c r="ALS81" s="300"/>
      <c r="ALT81" s="157"/>
      <c r="ALU81" s="300"/>
      <c r="ALV81" s="300"/>
      <c r="ALW81" s="127"/>
      <c r="ALX81" s="300"/>
      <c r="ALY81" s="71"/>
      <c r="ALZ81" s="303"/>
      <c r="AMA81" s="68"/>
      <c r="AMB81" s="69"/>
      <c r="AMC81" s="69"/>
      <c r="AMD81" s="70"/>
      <c r="AME81" s="300"/>
      <c r="AMF81" s="300"/>
      <c r="AMG81" s="157"/>
      <c r="AMH81" s="300"/>
      <c r="AMI81" s="300"/>
      <c r="AMJ81" s="127"/>
      <c r="AMK81" s="300"/>
      <c r="AML81" s="71"/>
      <c r="AMM81" s="303"/>
      <c r="AMN81" s="68"/>
      <c r="AMO81" s="69"/>
      <c r="AMP81" s="69"/>
      <c r="AMQ81" s="70"/>
      <c r="AMR81" s="300"/>
      <c r="AMS81" s="300"/>
      <c r="AMT81" s="157"/>
      <c r="AMU81" s="300"/>
      <c r="AMV81" s="300"/>
      <c r="AMW81" s="127"/>
      <c r="AMX81" s="300"/>
      <c r="AMY81" s="71"/>
      <c r="AMZ81" s="303"/>
      <c r="ANA81" s="68"/>
      <c r="ANB81" s="69"/>
      <c r="ANC81" s="69"/>
      <c r="AND81" s="70"/>
      <c r="ANE81" s="300"/>
      <c r="ANF81" s="300"/>
      <c r="ANG81" s="157"/>
      <c r="ANH81" s="300"/>
      <c r="ANI81" s="300"/>
      <c r="ANJ81" s="127"/>
      <c r="ANK81" s="300"/>
      <c r="ANL81" s="71"/>
      <c r="ANM81" s="303"/>
      <c r="ANN81" s="68"/>
      <c r="ANO81" s="69"/>
      <c r="ANP81" s="69"/>
      <c r="ANQ81" s="70"/>
      <c r="ANR81" s="300"/>
      <c r="ANS81" s="300"/>
      <c r="ANT81" s="157"/>
      <c r="ANU81" s="300"/>
      <c r="ANV81" s="300"/>
      <c r="ANW81" s="127"/>
      <c r="ANX81" s="300"/>
      <c r="ANY81" s="71"/>
      <c r="ANZ81" s="303"/>
      <c r="AOA81" s="68"/>
      <c r="AOB81" s="69"/>
      <c r="AOC81" s="69"/>
      <c r="AOD81" s="70"/>
      <c r="AOE81" s="300"/>
      <c r="AOF81" s="300"/>
      <c r="AOG81" s="157"/>
      <c r="AOH81" s="300"/>
      <c r="AOI81" s="300"/>
      <c r="AOJ81" s="127"/>
      <c r="AOK81" s="300"/>
      <c r="AOL81" s="71"/>
      <c r="AOM81" s="303"/>
      <c r="AON81" s="68"/>
      <c r="AOO81" s="69"/>
      <c r="AOP81" s="69"/>
      <c r="AOQ81" s="70"/>
      <c r="AOR81" s="300"/>
      <c r="AOS81" s="300"/>
      <c r="AOT81" s="157"/>
      <c r="AOU81" s="300"/>
      <c r="AOV81" s="300"/>
      <c r="AOW81" s="127"/>
      <c r="AOX81" s="300"/>
      <c r="AOY81" s="71"/>
      <c r="AOZ81" s="303"/>
      <c r="APA81" s="68"/>
      <c r="APB81" s="69"/>
      <c r="APC81" s="69"/>
      <c r="APD81" s="70"/>
      <c r="APE81" s="300"/>
      <c r="APF81" s="300"/>
      <c r="APG81" s="157"/>
      <c r="APH81" s="300"/>
      <c r="API81" s="300"/>
      <c r="APJ81" s="127"/>
      <c r="APK81" s="300"/>
      <c r="APL81" s="71"/>
      <c r="APM81" s="303"/>
      <c r="APN81" s="68"/>
      <c r="APO81" s="69"/>
      <c r="APP81" s="69"/>
      <c r="APQ81" s="70"/>
      <c r="APR81" s="300"/>
      <c r="APS81" s="300"/>
      <c r="APT81" s="157"/>
      <c r="APU81" s="300"/>
      <c r="APV81" s="300"/>
      <c r="APW81" s="127"/>
      <c r="APX81" s="300"/>
      <c r="APY81" s="71"/>
      <c r="APZ81" s="303"/>
      <c r="AQA81" s="68"/>
      <c r="AQB81" s="69"/>
      <c r="AQC81" s="69"/>
      <c r="AQD81" s="70"/>
      <c r="AQE81" s="300"/>
      <c r="AQF81" s="300"/>
      <c r="AQG81" s="157"/>
      <c r="AQH81" s="300"/>
      <c r="AQI81" s="300"/>
      <c r="AQJ81" s="127"/>
      <c r="AQK81" s="300"/>
      <c r="AQL81" s="71"/>
      <c r="AQM81" s="303"/>
      <c r="AQN81" s="68"/>
      <c r="AQO81" s="69"/>
      <c r="AQP81" s="69"/>
      <c r="AQQ81" s="70"/>
      <c r="AQR81" s="300"/>
      <c r="AQS81" s="300"/>
      <c r="AQT81" s="157"/>
      <c r="AQU81" s="300"/>
      <c r="AQV81" s="300"/>
      <c r="AQW81" s="127"/>
      <c r="AQX81" s="300"/>
      <c r="AQY81" s="71"/>
      <c r="AQZ81" s="303"/>
      <c r="ARA81" s="68"/>
      <c r="ARB81" s="69"/>
      <c r="ARC81" s="69"/>
      <c r="ARD81" s="70"/>
      <c r="ARE81" s="300"/>
      <c r="ARF81" s="300"/>
      <c r="ARG81" s="157"/>
      <c r="ARH81" s="300"/>
      <c r="ARI81" s="300"/>
      <c r="ARJ81" s="127"/>
      <c r="ARK81" s="300"/>
      <c r="ARL81" s="71"/>
      <c r="ARM81" s="303"/>
      <c r="ARN81" s="68"/>
      <c r="ARO81" s="69"/>
      <c r="ARP81" s="69"/>
      <c r="ARQ81" s="70"/>
      <c r="ARR81" s="300"/>
      <c r="ARS81" s="300"/>
      <c r="ART81" s="157"/>
      <c r="ARU81" s="300"/>
      <c r="ARV81" s="300"/>
      <c r="ARW81" s="127"/>
      <c r="ARX81" s="300"/>
      <c r="ARY81" s="71"/>
      <c r="ARZ81" s="303"/>
      <c r="ASA81" s="68"/>
      <c r="ASB81" s="69"/>
      <c r="ASC81" s="69"/>
      <c r="ASD81" s="70"/>
      <c r="ASE81" s="300"/>
      <c r="ASF81" s="300"/>
      <c r="ASG81" s="157"/>
      <c r="ASH81" s="300"/>
      <c r="ASI81" s="300"/>
      <c r="ASJ81" s="127"/>
      <c r="ASK81" s="300"/>
      <c r="ASL81" s="71"/>
      <c r="ASM81" s="303"/>
      <c r="ASN81" s="68"/>
      <c r="ASO81" s="69"/>
      <c r="ASP81" s="69"/>
      <c r="ASQ81" s="70"/>
      <c r="ASR81" s="300"/>
      <c r="ASS81" s="300"/>
      <c r="AST81" s="157"/>
      <c r="ASU81" s="300"/>
      <c r="ASV81" s="300"/>
      <c r="ASW81" s="127"/>
      <c r="ASX81" s="300"/>
      <c r="ASY81" s="71"/>
      <c r="ASZ81" s="303"/>
      <c r="ATA81" s="68"/>
      <c r="ATB81" s="69"/>
      <c r="ATC81" s="69"/>
      <c r="ATD81" s="70"/>
      <c r="ATE81" s="300"/>
      <c r="ATF81" s="300"/>
      <c r="ATG81" s="157"/>
      <c r="ATH81" s="300"/>
      <c r="ATI81" s="300"/>
      <c r="ATJ81" s="127"/>
      <c r="ATK81" s="300"/>
      <c r="ATL81" s="71"/>
      <c r="ATM81" s="303"/>
      <c r="ATN81" s="68"/>
      <c r="ATO81" s="69"/>
      <c r="ATP81" s="69"/>
      <c r="ATQ81" s="70"/>
      <c r="ATR81" s="300"/>
      <c r="ATS81" s="300"/>
      <c r="ATT81" s="157"/>
      <c r="ATU81" s="300"/>
      <c r="ATV81" s="300"/>
      <c r="ATW81" s="127"/>
      <c r="ATX81" s="300"/>
      <c r="ATY81" s="71"/>
      <c r="ATZ81" s="303"/>
      <c r="AUA81" s="68"/>
      <c r="AUB81" s="69"/>
      <c r="AUC81" s="69"/>
      <c r="AUD81" s="70"/>
      <c r="AUE81" s="300"/>
      <c r="AUF81" s="300"/>
      <c r="AUG81" s="157"/>
      <c r="AUH81" s="300"/>
      <c r="AUI81" s="300"/>
      <c r="AUJ81" s="127"/>
      <c r="AUK81" s="300"/>
      <c r="AUL81" s="71"/>
      <c r="AUM81" s="303"/>
      <c r="AUN81" s="68"/>
      <c r="AUO81" s="69"/>
      <c r="AUP81" s="69"/>
      <c r="AUQ81" s="70"/>
      <c r="AUR81" s="300"/>
      <c r="AUS81" s="300"/>
      <c r="AUT81" s="157"/>
      <c r="AUU81" s="300"/>
      <c r="AUV81" s="300"/>
      <c r="AUW81" s="127"/>
      <c r="AUX81" s="300"/>
      <c r="AUY81" s="71"/>
      <c r="AUZ81" s="303"/>
      <c r="AVA81" s="68"/>
      <c r="AVB81" s="69"/>
      <c r="AVC81" s="69"/>
      <c r="AVD81" s="70"/>
      <c r="AVE81" s="300"/>
      <c r="AVF81" s="300"/>
      <c r="AVG81" s="157"/>
      <c r="AVH81" s="300"/>
      <c r="AVI81" s="300"/>
      <c r="AVJ81" s="127"/>
      <c r="AVK81" s="300"/>
      <c r="AVL81" s="71"/>
      <c r="AVM81" s="303"/>
      <c r="AVN81" s="68"/>
      <c r="AVO81" s="69"/>
      <c r="AVP81" s="69"/>
      <c r="AVQ81" s="70"/>
      <c r="AVR81" s="300"/>
      <c r="AVS81" s="300"/>
      <c r="AVT81" s="157"/>
      <c r="AVU81" s="300"/>
      <c r="AVV81" s="300"/>
      <c r="AVW81" s="127"/>
      <c r="AVX81" s="300"/>
      <c r="AVY81" s="71"/>
      <c r="AVZ81" s="303"/>
      <c r="AWA81" s="68"/>
      <c r="AWB81" s="69"/>
      <c r="AWC81" s="69"/>
      <c r="AWD81" s="70"/>
      <c r="AWE81" s="300"/>
      <c r="AWF81" s="300"/>
      <c r="AWG81" s="157"/>
      <c r="AWH81" s="300"/>
      <c r="AWI81" s="300"/>
      <c r="AWJ81" s="127"/>
      <c r="AWK81" s="300"/>
      <c r="AWL81" s="71"/>
      <c r="AWM81" s="303"/>
      <c r="AWN81" s="68"/>
      <c r="AWO81" s="69"/>
      <c r="AWP81" s="69"/>
      <c r="AWQ81" s="70"/>
      <c r="AWR81" s="300"/>
      <c r="AWS81" s="300"/>
      <c r="AWT81" s="157"/>
      <c r="AWU81" s="300"/>
      <c r="AWV81" s="300"/>
      <c r="AWW81" s="127"/>
      <c r="AWX81" s="300"/>
      <c r="AWY81" s="71"/>
      <c r="AWZ81" s="303"/>
      <c r="AXA81" s="68"/>
      <c r="AXB81" s="69"/>
      <c r="AXC81" s="69"/>
      <c r="AXD81" s="70"/>
      <c r="AXE81" s="300"/>
      <c r="AXF81" s="300"/>
      <c r="AXG81" s="157"/>
      <c r="AXH81" s="300"/>
      <c r="AXI81" s="300"/>
      <c r="AXJ81" s="127"/>
      <c r="AXK81" s="300"/>
      <c r="AXL81" s="71"/>
      <c r="AXM81" s="303"/>
      <c r="AXN81" s="68"/>
      <c r="AXO81" s="69"/>
      <c r="AXP81" s="69"/>
      <c r="AXQ81" s="70"/>
      <c r="AXR81" s="300"/>
      <c r="AXS81" s="300"/>
      <c r="AXT81" s="157"/>
      <c r="AXU81" s="300"/>
      <c r="AXV81" s="300"/>
      <c r="AXW81" s="127"/>
      <c r="AXX81" s="300"/>
      <c r="AXY81" s="71"/>
      <c r="AXZ81" s="303"/>
      <c r="AYA81" s="68"/>
      <c r="AYB81" s="69"/>
      <c r="AYC81" s="69"/>
      <c r="AYD81" s="70"/>
      <c r="AYE81" s="300"/>
      <c r="AYF81" s="300"/>
      <c r="AYG81" s="157"/>
      <c r="AYH81" s="300"/>
      <c r="AYI81" s="300"/>
      <c r="AYJ81" s="127"/>
      <c r="AYK81" s="300"/>
      <c r="AYL81" s="71"/>
      <c r="AYM81" s="303"/>
      <c r="AYN81" s="68"/>
      <c r="AYO81" s="69"/>
      <c r="AYP81" s="69"/>
      <c r="AYQ81" s="70"/>
      <c r="AYR81" s="300"/>
      <c r="AYS81" s="300"/>
      <c r="AYT81" s="157"/>
      <c r="AYU81" s="300"/>
      <c r="AYV81" s="300"/>
      <c r="AYW81" s="127"/>
      <c r="AYX81" s="300"/>
      <c r="AYY81" s="71"/>
      <c r="AYZ81" s="303"/>
      <c r="AZA81" s="68"/>
      <c r="AZB81" s="69"/>
      <c r="AZC81" s="69"/>
      <c r="AZD81" s="70"/>
      <c r="AZE81" s="300"/>
      <c r="AZF81" s="300"/>
      <c r="AZG81" s="157"/>
      <c r="AZH81" s="300"/>
      <c r="AZI81" s="300"/>
      <c r="AZJ81" s="127"/>
      <c r="AZK81" s="300"/>
      <c r="AZL81" s="71"/>
      <c r="AZM81" s="303"/>
      <c r="AZN81" s="68"/>
      <c r="AZO81" s="69"/>
      <c r="AZP81" s="69"/>
      <c r="AZQ81" s="70"/>
      <c r="AZR81" s="300"/>
      <c r="AZS81" s="300"/>
      <c r="AZT81" s="157"/>
      <c r="AZU81" s="300"/>
      <c r="AZV81" s="300"/>
      <c r="AZW81" s="127"/>
      <c r="AZX81" s="300"/>
      <c r="AZY81" s="71"/>
      <c r="AZZ81" s="303"/>
      <c r="BAA81" s="68"/>
      <c r="BAB81" s="69"/>
      <c r="BAC81" s="69"/>
      <c r="BAD81" s="70"/>
      <c r="BAE81" s="300"/>
      <c r="BAF81" s="300"/>
      <c r="BAG81" s="157"/>
      <c r="BAH81" s="300"/>
      <c r="BAI81" s="300"/>
      <c r="BAJ81" s="127"/>
      <c r="BAK81" s="300"/>
      <c r="BAL81" s="71"/>
      <c r="BAM81" s="303"/>
      <c r="BAN81" s="68"/>
      <c r="BAO81" s="69"/>
      <c r="BAP81" s="69"/>
      <c r="BAQ81" s="70"/>
      <c r="BAR81" s="300"/>
      <c r="BAS81" s="300"/>
      <c r="BAT81" s="157"/>
      <c r="BAU81" s="300"/>
      <c r="BAV81" s="300"/>
      <c r="BAW81" s="127"/>
      <c r="BAX81" s="300"/>
      <c r="BAY81" s="71"/>
      <c r="BAZ81" s="303"/>
      <c r="BBA81" s="68"/>
      <c r="BBB81" s="69"/>
      <c r="BBC81" s="69"/>
      <c r="BBD81" s="70"/>
      <c r="BBE81" s="300"/>
      <c r="BBF81" s="300"/>
      <c r="BBG81" s="157"/>
      <c r="BBH81" s="300"/>
      <c r="BBI81" s="300"/>
      <c r="BBJ81" s="127"/>
      <c r="BBK81" s="300"/>
      <c r="BBL81" s="71"/>
      <c r="BBM81" s="303"/>
      <c r="BBN81" s="68"/>
      <c r="BBO81" s="69"/>
      <c r="BBP81" s="69"/>
      <c r="BBQ81" s="70"/>
      <c r="BBR81" s="300"/>
      <c r="BBS81" s="300"/>
      <c r="BBT81" s="157"/>
      <c r="BBU81" s="300"/>
      <c r="BBV81" s="300"/>
      <c r="BBW81" s="127"/>
      <c r="BBX81" s="300"/>
      <c r="BBY81" s="71"/>
      <c r="BBZ81" s="303"/>
      <c r="BCA81" s="68"/>
      <c r="BCB81" s="69"/>
      <c r="BCC81" s="69"/>
      <c r="BCD81" s="70"/>
      <c r="BCE81" s="300"/>
      <c r="BCF81" s="300"/>
      <c r="BCG81" s="157"/>
      <c r="BCH81" s="300"/>
      <c r="BCI81" s="300"/>
      <c r="BCJ81" s="127"/>
      <c r="BCK81" s="300"/>
      <c r="BCL81" s="71"/>
      <c r="BCM81" s="303"/>
      <c r="BCN81" s="68"/>
      <c r="BCO81" s="69"/>
      <c r="BCP81" s="69"/>
      <c r="BCQ81" s="70"/>
      <c r="BCR81" s="300"/>
      <c r="BCS81" s="300"/>
      <c r="BCT81" s="157"/>
      <c r="BCU81" s="300"/>
      <c r="BCV81" s="300"/>
      <c r="BCW81" s="127"/>
      <c r="BCX81" s="300"/>
      <c r="BCY81" s="71"/>
      <c r="BCZ81" s="303"/>
      <c r="BDA81" s="68"/>
      <c r="BDB81" s="69"/>
      <c r="BDC81" s="69"/>
      <c r="BDD81" s="70"/>
      <c r="BDE81" s="300"/>
      <c r="BDF81" s="300"/>
      <c r="BDG81" s="157"/>
      <c r="BDH81" s="300"/>
      <c r="BDI81" s="300"/>
      <c r="BDJ81" s="127"/>
      <c r="BDK81" s="300"/>
      <c r="BDL81" s="71"/>
      <c r="BDM81" s="303"/>
      <c r="BDN81" s="68"/>
      <c r="BDO81" s="69"/>
      <c r="BDP81" s="69"/>
      <c r="BDQ81" s="70"/>
      <c r="BDR81" s="300"/>
      <c r="BDS81" s="300"/>
      <c r="BDT81" s="157"/>
      <c r="BDU81" s="300"/>
      <c r="BDV81" s="300"/>
      <c r="BDW81" s="127"/>
      <c r="BDX81" s="300"/>
      <c r="BDY81" s="71"/>
      <c r="BDZ81" s="303"/>
      <c r="BEA81" s="68"/>
      <c r="BEB81" s="69"/>
      <c r="BEC81" s="69"/>
      <c r="BED81" s="70"/>
      <c r="BEE81" s="300"/>
      <c r="BEF81" s="300"/>
      <c r="BEG81" s="157"/>
      <c r="BEH81" s="300"/>
      <c r="BEI81" s="300"/>
      <c r="BEJ81" s="127"/>
      <c r="BEK81" s="300"/>
      <c r="BEL81" s="71"/>
      <c r="BEM81" s="303"/>
      <c r="BEN81" s="68"/>
      <c r="BEO81" s="69"/>
      <c r="BEP81" s="69"/>
      <c r="BEQ81" s="70"/>
      <c r="BER81" s="300"/>
      <c r="BES81" s="300"/>
      <c r="BET81" s="157"/>
      <c r="BEU81" s="300"/>
      <c r="BEV81" s="300"/>
      <c r="BEW81" s="127"/>
      <c r="BEX81" s="300"/>
      <c r="BEY81" s="71"/>
      <c r="BEZ81" s="303"/>
      <c r="BFA81" s="68"/>
      <c r="BFB81" s="69"/>
      <c r="BFC81" s="69"/>
      <c r="BFD81" s="70"/>
      <c r="BFE81" s="300"/>
      <c r="BFF81" s="300"/>
      <c r="BFG81" s="157"/>
      <c r="BFH81" s="300"/>
      <c r="BFI81" s="300"/>
      <c r="BFJ81" s="127"/>
      <c r="BFK81" s="300"/>
      <c r="BFL81" s="71"/>
      <c r="BFM81" s="303"/>
      <c r="BFN81" s="68"/>
      <c r="BFO81" s="69"/>
      <c r="BFP81" s="69"/>
      <c r="BFQ81" s="70"/>
      <c r="BFR81" s="300"/>
      <c r="BFS81" s="300"/>
      <c r="BFT81" s="157"/>
      <c r="BFU81" s="300"/>
      <c r="BFV81" s="300"/>
      <c r="BFW81" s="127"/>
      <c r="BFX81" s="300"/>
      <c r="BFY81" s="71"/>
      <c r="BFZ81" s="303"/>
      <c r="BGA81" s="68"/>
      <c r="BGB81" s="69"/>
      <c r="BGC81" s="69"/>
      <c r="BGD81" s="70"/>
      <c r="BGE81" s="300"/>
      <c r="BGF81" s="300"/>
      <c r="BGG81" s="157"/>
      <c r="BGH81" s="300"/>
      <c r="BGI81" s="300"/>
      <c r="BGJ81" s="127"/>
      <c r="BGK81" s="300"/>
      <c r="BGL81" s="71"/>
      <c r="BGM81" s="303"/>
      <c r="BGN81" s="68"/>
      <c r="BGO81" s="69"/>
      <c r="BGP81" s="69"/>
      <c r="BGQ81" s="70"/>
      <c r="BGR81" s="300"/>
      <c r="BGS81" s="300"/>
      <c r="BGT81" s="157"/>
      <c r="BGU81" s="300"/>
      <c r="BGV81" s="300"/>
      <c r="BGW81" s="127"/>
      <c r="BGX81" s="300"/>
      <c r="BGY81" s="71"/>
      <c r="BGZ81" s="303"/>
      <c r="BHA81" s="68"/>
      <c r="BHB81" s="69"/>
      <c r="BHC81" s="69"/>
      <c r="BHD81" s="70"/>
      <c r="BHE81" s="300"/>
      <c r="BHF81" s="300"/>
      <c r="BHG81" s="157"/>
      <c r="BHH81" s="300"/>
      <c r="BHI81" s="300"/>
      <c r="BHJ81" s="127"/>
      <c r="BHK81" s="300"/>
      <c r="BHL81" s="71"/>
      <c r="BHM81" s="303"/>
      <c r="BHN81" s="68"/>
      <c r="BHO81" s="69"/>
      <c r="BHP81" s="69"/>
      <c r="BHQ81" s="70"/>
      <c r="BHR81" s="300"/>
      <c r="BHS81" s="300"/>
      <c r="BHT81" s="157"/>
      <c r="BHU81" s="300"/>
      <c r="BHV81" s="300"/>
      <c r="BHW81" s="127"/>
      <c r="BHX81" s="300"/>
      <c r="BHY81" s="71"/>
      <c r="BHZ81" s="303"/>
      <c r="BIA81" s="68"/>
      <c r="BIB81" s="69"/>
      <c r="BIC81" s="69"/>
      <c r="BID81" s="70"/>
      <c r="BIE81" s="300"/>
      <c r="BIF81" s="300"/>
      <c r="BIG81" s="157"/>
      <c r="BIH81" s="300"/>
      <c r="BII81" s="300"/>
      <c r="BIJ81" s="127"/>
      <c r="BIK81" s="300"/>
      <c r="BIL81" s="71"/>
      <c r="BIM81" s="303"/>
      <c r="BIN81" s="68"/>
      <c r="BIO81" s="69"/>
      <c r="BIP81" s="69"/>
      <c r="BIQ81" s="70"/>
      <c r="BIR81" s="300"/>
      <c r="BIS81" s="300"/>
      <c r="BIT81" s="157"/>
      <c r="BIU81" s="300"/>
      <c r="BIV81" s="300"/>
      <c r="BIW81" s="127"/>
      <c r="BIX81" s="300"/>
      <c r="BIY81" s="71"/>
      <c r="BIZ81" s="303"/>
      <c r="BJA81" s="68"/>
      <c r="BJB81" s="69"/>
      <c r="BJC81" s="69"/>
      <c r="BJD81" s="70"/>
      <c r="BJE81" s="300"/>
      <c r="BJF81" s="300"/>
      <c r="BJG81" s="157"/>
      <c r="BJH81" s="300"/>
      <c r="BJI81" s="300"/>
      <c r="BJJ81" s="127"/>
      <c r="BJK81" s="300"/>
      <c r="BJL81" s="71"/>
      <c r="BJM81" s="303"/>
      <c r="BJN81" s="68"/>
      <c r="BJO81" s="69"/>
      <c r="BJP81" s="69"/>
      <c r="BJQ81" s="70"/>
      <c r="BJR81" s="300"/>
      <c r="BJS81" s="300"/>
      <c r="BJT81" s="157"/>
      <c r="BJU81" s="300"/>
      <c r="BJV81" s="300"/>
      <c r="BJW81" s="127"/>
      <c r="BJX81" s="300"/>
      <c r="BJY81" s="71"/>
      <c r="BJZ81" s="303"/>
      <c r="BKA81" s="68"/>
      <c r="BKB81" s="69"/>
      <c r="BKC81" s="69"/>
      <c r="BKD81" s="70"/>
      <c r="BKE81" s="300"/>
      <c r="BKF81" s="300"/>
      <c r="BKG81" s="157"/>
      <c r="BKH81" s="300"/>
      <c r="BKI81" s="300"/>
      <c r="BKJ81" s="127"/>
      <c r="BKK81" s="300"/>
      <c r="BKL81" s="71"/>
      <c r="BKM81" s="303"/>
      <c r="BKN81" s="68"/>
      <c r="BKO81" s="69"/>
      <c r="BKP81" s="69"/>
      <c r="BKQ81" s="70"/>
      <c r="BKR81" s="300"/>
      <c r="BKS81" s="300"/>
      <c r="BKT81" s="157"/>
      <c r="BKU81" s="300"/>
      <c r="BKV81" s="300"/>
      <c r="BKW81" s="127"/>
      <c r="BKX81" s="300"/>
      <c r="BKY81" s="71"/>
      <c r="BKZ81" s="303"/>
      <c r="BLA81" s="68"/>
      <c r="BLB81" s="69"/>
      <c r="BLC81" s="69"/>
      <c r="BLD81" s="70"/>
      <c r="BLE81" s="300"/>
      <c r="BLF81" s="300"/>
      <c r="BLG81" s="157"/>
      <c r="BLH81" s="300"/>
      <c r="BLI81" s="300"/>
      <c r="BLJ81" s="127"/>
      <c r="BLK81" s="300"/>
      <c r="BLL81" s="71"/>
      <c r="BLM81" s="303"/>
      <c r="BLN81" s="68"/>
      <c r="BLO81" s="69"/>
      <c r="BLP81" s="69"/>
      <c r="BLQ81" s="70"/>
      <c r="BLR81" s="300"/>
      <c r="BLS81" s="300"/>
      <c r="BLT81" s="157"/>
      <c r="BLU81" s="300"/>
      <c r="BLV81" s="300"/>
      <c r="BLW81" s="127"/>
      <c r="BLX81" s="300"/>
      <c r="BLY81" s="71"/>
      <c r="BLZ81" s="303"/>
      <c r="BMA81" s="68"/>
      <c r="BMB81" s="69"/>
      <c r="BMC81" s="69"/>
      <c r="BMD81" s="70"/>
      <c r="BME81" s="300"/>
      <c r="BMF81" s="300"/>
      <c r="BMG81" s="157"/>
      <c r="BMH81" s="300"/>
      <c r="BMI81" s="300"/>
      <c r="BMJ81" s="127"/>
      <c r="BMK81" s="300"/>
      <c r="BML81" s="71"/>
      <c r="BMM81" s="303"/>
      <c r="BMN81" s="68"/>
      <c r="BMO81" s="69"/>
      <c r="BMP81" s="69"/>
      <c r="BMQ81" s="70"/>
      <c r="BMR81" s="300"/>
      <c r="BMS81" s="300"/>
      <c r="BMT81" s="157"/>
      <c r="BMU81" s="300"/>
      <c r="BMV81" s="300"/>
      <c r="BMW81" s="127"/>
      <c r="BMX81" s="300"/>
      <c r="BMY81" s="71"/>
      <c r="BMZ81" s="303"/>
      <c r="BNA81" s="68"/>
      <c r="BNB81" s="69"/>
      <c r="BNC81" s="69"/>
      <c r="BND81" s="70"/>
      <c r="BNE81" s="300"/>
      <c r="BNF81" s="300"/>
      <c r="BNG81" s="157"/>
      <c r="BNH81" s="300"/>
      <c r="BNI81" s="300"/>
      <c r="BNJ81" s="127"/>
      <c r="BNK81" s="300"/>
      <c r="BNL81" s="71"/>
      <c r="BNM81" s="303"/>
      <c r="BNN81" s="68"/>
      <c r="BNO81" s="69"/>
      <c r="BNP81" s="69"/>
      <c r="BNQ81" s="70"/>
      <c r="BNR81" s="300"/>
      <c r="BNS81" s="300"/>
      <c r="BNT81" s="157"/>
      <c r="BNU81" s="300"/>
      <c r="BNV81" s="300"/>
      <c r="BNW81" s="127"/>
      <c r="BNX81" s="300"/>
      <c r="BNY81" s="71"/>
      <c r="BNZ81" s="303"/>
      <c r="BOA81" s="68"/>
      <c r="BOB81" s="69"/>
      <c r="BOC81" s="69"/>
      <c r="BOD81" s="70"/>
      <c r="BOE81" s="300"/>
      <c r="BOF81" s="300"/>
      <c r="BOG81" s="157"/>
      <c r="BOH81" s="300"/>
      <c r="BOI81" s="300"/>
      <c r="BOJ81" s="127"/>
      <c r="BOK81" s="300"/>
      <c r="BOL81" s="71"/>
      <c r="BOM81" s="303"/>
      <c r="BON81" s="68"/>
      <c r="BOO81" s="69"/>
      <c r="BOP81" s="69"/>
      <c r="BOQ81" s="70"/>
      <c r="BOR81" s="300"/>
      <c r="BOS81" s="300"/>
      <c r="BOT81" s="157"/>
      <c r="BOU81" s="300"/>
      <c r="BOV81" s="300"/>
      <c r="BOW81" s="127"/>
      <c r="BOX81" s="300"/>
      <c r="BOY81" s="71"/>
      <c r="BOZ81" s="303"/>
      <c r="BPA81" s="68"/>
      <c r="BPB81" s="69"/>
      <c r="BPC81" s="69"/>
      <c r="BPD81" s="70"/>
      <c r="BPE81" s="300"/>
      <c r="BPF81" s="300"/>
      <c r="BPG81" s="157"/>
      <c r="BPH81" s="300"/>
      <c r="BPI81" s="300"/>
      <c r="BPJ81" s="127"/>
      <c r="BPK81" s="300"/>
      <c r="BPL81" s="71"/>
      <c r="BPM81" s="303"/>
      <c r="BPN81" s="68"/>
      <c r="BPO81" s="69"/>
      <c r="BPP81" s="69"/>
      <c r="BPQ81" s="70"/>
      <c r="BPR81" s="300"/>
      <c r="BPS81" s="300"/>
      <c r="BPT81" s="157"/>
      <c r="BPU81" s="300"/>
      <c r="BPV81" s="300"/>
      <c r="BPW81" s="127"/>
      <c r="BPX81" s="300"/>
      <c r="BPY81" s="71"/>
      <c r="BPZ81" s="303"/>
      <c r="BQA81" s="68"/>
      <c r="BQB81" s="69"/>
      <c r="BQC81" s="69"/>
      <c r="BQD81" s="70"/>
      <c r="BQE81" s="300"/>
      <c r="BQF81" s="300"/>
      <c r="BQG81" s="157"/>
      <c r="BQH81" s="300"/>
      <c r="BQI81" s="300"/>
      <c r="BQJ81" s="127"/>
      <c r="BQK81" s="300"/>
      <c r="BQL81" s="71"/>
      <c r="BQM81" s="303"/>
      <c r="BQN81" s="68"/>
      <c r="BQO81" s="69"/>
      <c r="BQP81" s="69"/>
      <c r="BQQ81" s="70"/>
      <c r="BQR81" s="300"/>
      <c r="BQS81" s="300"/>
      <c r="BQT81" s="157"/>
      <c r="BQU81" s="300"/>
      <c r="BQV81" s="300"/>
      <c r="BQW81" s="127"/>
      <c r="BQX81" s="300"/>
      <c r="BQY81" s="71"/>
      <c r="BQZ81" s="303"/>
      <c r="BRA81" s="68"/>
      <c r="BRB81" s="69"/>
      <c r="BRC81" s="69"/>
      <c r="BRD81" s="70"/>
      <c r="BRE81" s="300"/>
      <c r="BRF81" s="300"/>
      <c r="BRG81" s="157"/>
      <c r="BRH81" s="300"/>
      <c r="BRI81" s="300"/>
      <c r="BRJ81" s="127"/>
      <c r="BRK81" s="300"/>
      <c r="BRL81" s="71"/>
      <c r="BRM81" s="303"/>
      <c r="BRN81" s="68"/>
      <c r="BRO81" s="69"/>
      <c r="BRP81" s="69"/>
      <c r="BRQ81" s="70"/>
      <c r="BRR81" s="300"/>
      <c r="BRS81" s="300"/>
      <c r="BRT81" s="157"/>
      <c r="BRU81" s="300"/>
      <c r="BRV81" s="300"/>
      <c r="BRW81" s="127"/>
      <c r="BRX81" s="300"/>
      <c r="BRY81" s="71"/>
      <c r="BRZ81" s="303"/>
      <c r="BSA81" s="68"/>
      <c r="BSB81" s="69"/>
      <c r="BSC81" s="69"/>
      <c r="BSD81" s="70"/>
      <c r="BSE81" s="300"/>
      <c r="BSF81" s="300"/>
      <c r="BSG81" s="157"/>
      <c r="BSH81" s="300"/>
      <c r="BSI81" s="300"/>
      <c r="BSJ81" s="127"/>
      <c r="BSK81" s="300"/>
      <c r="BSL81" s="71"/>
      <c r="BSM81" s="303"/>
      <c r="BSN81" s="68"/>
      <c r="BSO81" s="69"/>
      <c r="BSP81" s="69"/>
      <c r="BSQ81" s="70"/>
      <c r="BSR81" s="300"/>
      <c r="BSS81" s="300"/>
      <c r="BST81" s="157"/>
      <c r="BSU81" s="300"/>
      <c r="BSV81" s="300"/>
      <c r="BSW81" s="127"/>
      <c r="BSX81" s="300"/>
      <c r="BSY81" s="71"/>
      <c r="BSZ81" s="303"/>
      <c r="BTA81" s="68"/>
      <c r="BTB81" s="69"/>
      <c r="BTC81" s="69"/>
      <c r="BTD81" s="70"/>
      <c r="BTE81" s="300"/>
      <c r="BTF81" s="300"/>
      <c r="BTG81" s="157"/>
      <c r="BTH81" s="300"/>
      <c r="BTI81" s="300"/>
      <c r="BTJ81" s="127"/>
      <c r="BTK81" s="300"/>
      <c r="BTL81" s="71"/>
      <c r="BTM81" s="303"/>
      <c r="BTN81" s="68"/>
      <c r="BTO81" s="69"/>
      <c r="BTP81" s="69"/>
      <c r="BTQ81" s="70"/>
      <c r="BTR81" s="300"/>
      <c r="BTS81" s="300"/>
      <c r="BTT81" s="157"/>
      <c r="BTU81" s="300"/>
      <c r="BTV81" s="300"/>
      <c r="BTW81" s="127"/>
      <c r="BTX81" s="300"/>
      <c r="BTY81" s="71"/>
      <c r="BTZ81" s="303"/>
      <c r="BUA81" s="68"/>
      <c r="BUB81" s="69"/>
      <c r="BUC81" s="69"/>
      <c r="BUD81" s="70"/>
      <c r="BUE81" s="300"/>
      <c r="BUF81" s="300"/>
      <c r="BUG81" s="157"/>
      <c r="BUH81" s="300"/>
      <c r="BUI81" s="300"/>
      <c r="BUJ81" s="127"/>
      <c r="BUK81" s="300"/>
      <c r="BUL81" s="71"/>
      <c r="BUM81" s="303"/>
      <c r="BUN81" s="68"/>
      <c r="BUO81" s="69"/>
      <c r="BUP81" s="69"/>
      <c r="BUQ81" s="70"/>
      <c r="BUR81" s="300"/>
      <c r="BUS81" s="300"/>
      <c r="BUT81" s="157"/>
      <c r="BUU81" s="300"/>
      <c r="BUV81" s="300"/>
      <c r="BUW81" s="127"/>
      <c r="BUX81" s="300"/>
      <c r="BUY81" s="71"/>
      <c r="BUZ81" s="303"/>
      <c r="BVA81" s="68"/>
      <c r="BVB81" s="69"/>
      <c r="BVC81" s="69"/>
      <c r="BVD81" s="70"/>
      <c r="BVE81" s="300"/>
      <c r="BVF81" s="300"/>
      <c r="BVG81" s="157"/>
      <c r="BVH81" s="300"/>
      <c r="BVI81" s="300"/>
      <c r="BVJ81" s="127"/>
      <c r="BVK81" s="300"/>
      <c r="BVL81" s="71"/>
      <c r="BVM81" s="303"/>
      <c r="BVN81" s="68"/>
      <c r="BVO81" s="69"/>
      <c r="BVP81" s="69"/>
      <c r="BVQ81" s="70"/>
      <c r="BVR81" s="300"/>
      <c r="BVS81" s="300"/>
      <c r="BVT81" s="157"/>
      <c r="BVU81" s="300"/>
      <c r="BVV81" s="300"/>
      <c r="BVW81" s="127"/>
      <c r="BVX81" s="300"/>
      <c r="BVY81" s="71"/>
      <c r="BVZ81" s="303"/>
      <c r="BWA81" s="68"/>
      <c r="BWB81" s="69"/>
      <c r="BWC81" s="69"/>
      <c r="BWD81" s="70"/>
      <c r="BWE81" s="300"/>
      <c r="BWF81" s="300"/>
      <c r="BWG81" s="157"/>
      <c r="BWH81" s="300"/>
      <c r="BWI81" s="300"/>
      <c r="BWJ81" s="127"/>
      <c r="BWK81" s="300"/>
      <c r="BWL81" s="71"/>
      <c r="BWM81" s="303"/>
      <c r="BWN81" s="68"/>
      <c r="BWO81" s="69"/>
      <c r="BWP81" s="69"/>
      <c r="BWQ81" s="70"/>
      <c r="BWR81" s="300"/>
      <c r="BWS81" s="300"/>
      <c r="BWT81" s="157"/>
      <c r="BWU81" s="300"/>
      <c r="BWV81" s="300"/>
      <c r="BWW81" s="127"/>
      <c r="BWX81" s="300"/>
      <c r="BWY81" s="71"/>
      <c r="BWZ81" s="303"/>
      <c r="BXA81" s="68"/>
      <c r="BXB81" s="69"/>
      <c r="BXC81" s="69"/>
      <c r="BXD81" s="70"/>
      <c r="BXE81" s="300"/>
      <c r="BXF81" s="300"/>
      <c r="BXG81" s="157"/>
      <c r="BXH81" s="300"/>
      <c r="BXI81" s="300"/>
      <c r="BXJ81" s="127"/>
      <c r="BXK81" s="300"/>
      <c r="BXL81" s="71"/>
      <c r="BXM81" s="303"/>
      <c r="BXN81" s="68"/>
      <c r="BXO81" s="69"/>
      <c r="BXP81" s="69"/>
      <c r="BXQ81" s="70"/>
      <c r="BXR81" s="300"/>
      <c r="BXS81" s="300"/>
      <c r="BXT81" s="157"/>
      <c r="BXU81" s="300"/>
      <c r="BXV81" s="300"/>
      <c r="BXW81" s="127"/>
      <c r="BXX81" s="300"/>
      <c r="BXY81" s="71"/>
      <c r="BXZ81" s="303"/>
      <c r="BYA81" s="68"/>
      <c r="BYB81" s="69"/>
      <c r="BYC81" s="69"/>
      <c r="BYD81" s="70"/>
      <c r="BYE81" s="300"/>
      <c r="BYF81" s="300"/>
      <c r="BYG81" s="157"/>
      <c r="BYH81" s="300"/>
      <c r="BYI81" s="300"/>
      <c r="BYJ81" s="127"/>
      <c r="BYK81" s="300"/>
      <c r="BYL81" s="71"/>
      <c r="BYM81" s="303"/>
      <c r="BYN81" s="68"/>
      <c r="BYO81" s="69"/>
      <c r="BYP81" s="69"/>
      <c r="BYQ81" s="70"/>
      <c r="BYR81" s="300"/>
      <c r="BYS81" s="300"/>
      <c r="BYT81" s="157"/>
      <c r="BYU81" s="300"/>
      <c r="BYV81" s="300"/>
      <c r="BYW81" s="127"/>
      <c r="BYX81" s="300"/>
      <c r="BYY81" s="71"/>
      <c r="BYZ81" s="303"/>
      <c r="BZA81" s="68"/>
      <c r="BZB81" s="69"/>
      <c r="BZC81" s="69"/>
      <c r="BZD81" s="70"/>
      <c r="BZE81" s="300"/>
      <c r="BZF81" s="300"/>
      <c r="BZG81" s="157"/>
      <c r="BZH81" s="300"/>
      <c r="BZI81" s="300"/>
      <c r="BZJ81" s="127"/>
      <c r="BZK81" s="300"/>
      <c r="BZL81" s="71"/>
      <c r="BZM81" s="303"/>
      <c r="BZN81" s="68"/>
      <c r="BZO81" s="69"/>
      <c r="BZP81" s="69"/>
      <c r="BZQ81" s="70"/>
      <c r="BZR81" s="300"/>
      <c r="BZS81" s="300"/>
      <c r="BZT81" s="157"/>
      <c r="BZU81" s="300"/>
      <c r="BZV81" s="300"/>
      <c r="BZW81" s="127"/>
      <c r="BZX81" s="300"/>
      <c r="BZY81" s="71"/>
      <c r="BZZ81" s="303"/>
      <c r="CAA81" s="68"/>
      <c r="CAB81" s="69"/>
      <c r="CAC81" s="69"/>
      <c r="CAD81" s="70"/>
      <c r="CAE81" s="300"/>
      <c r="CAF81" s="300"/>
      <c r="CAG81" s="157"/>
      <c r="CAH81" s="300"/>
      <c r="CAI81" s="300"/>
      <c r="CAJ81" s="127"/>
      <c r="CAK81" s="300"/>
      <c r="CAL81" s="71"/>
      <c r="CAM81" s="303"/>
      <c r="CAN81" s="68"/>
      <c r="CAO81" s="69"/>
      <c r="CAP81" s="69"/>
      <c r="CAQ81" s="70"/>
      <c r="CAR81" s="300"/>
      <c r="CAS81" s="300"/>
      <c r="CAT81" s="157"/>
      <c r="CAU81" s="300"/>
      <c r="CAV81" s="300"/>
      <c r="CAW81" s="127"/>
      <c r="CAX81" s="300"/>
      <c r="CAY81" s="71"/>
      <c r="CAZ81" s="303"/>
      <c r="CBA81" s="68"/>
      <c r="CBB81" s="69"/>
      <c r="CBC81" s="69"/>
      <c r="CBD81" s="70"/>
      <c r="CBE81" s="300"/>
      <c r="CBF81" s="300"/>
      <c r="CBG81" s="157"/>
      <c r="CBH81" s="300"/>
      <c r="CBI81" s="300"/>
      <c r="CBJ81" s="127"/>
      <c r="CBK81" s="300"/>
      <c r="CBL81" s="71"/>
      <c r="CBM81" s="303"/>
      <c r="CBN81" s="68"/>
      <c r="CBO81" s="69"/>
      <c r="CBP81" s="69"/>
      <c r="CBQ81" s="70"/>
      <c r="CBR81" s="300"/>
      <c r="CBS81" s="300"/>
      <c r="CBT81" s="157"/>
      <c r="CBU81" s="300"/>
      <c r="CBV81" s="300"/>
      <c r="CBW81" s="127"/>
      <c r="CBX81" s="300"/>
      <c r="CBY81" s="71"/>
      <c r="CBZ81" s="303"/>
      <c r="CCA81" s="68"/>
      <c r="CCB81" s="69"/>
      <c r="CCC81" s="69"/>
      <c r="CCD81" s="70"/>
      <c r="CCE81" s="300"/>
      <c r="CCF81" s="300"/>
      <c r="CCG81" s="157"/>
      <c r="CCH81" s="300"/>
      <c r="CCI81" s="300"/>
      <c r="CCJ81" s="127"/>
      <c r="CCK81" s="300"/>
      <c r="CCL81" s="71"/>
      <c r="CCM81" s="303"/>
      <c r="CCN81" s="68"/>
      <c r="CCO81" s="69"/>
      <c r="CCP81" s="69"/>
      <c r="CCQ81" s="70"/>
      <c r="CCR81" s="300"/>
      <c r="CCS81" s="300"/>
      <c r="CCT81" s="157"/>
      <c r="CCU81" s="300"/>
      <c r="CCV81" s="300"/>
      <c r="CCW81" s="127"/>
      <c r="CCX81" s="300"/>
      <c r="CCY81" s="71"/>
      <c r="CCZ81" s="303"/>
      <c r="CDA81" s="68"/>
      <c r="CDB81" s="69"/>
      <c r="CDC81" s="69"/>
      <c r="CDD81" s="70"/>
      <c r="CDE81" s="300"/>
      <c r="CDF81" s="300"/>
      <c r="CDG81" s="157"/>
      <c r="CDH81" s="300"/>
      <c r="CDI81" s="300"/>
      <c r="CDJ81" s="127"/>
      <c r="CDK81" s="300"/>
      <c r="CDL81" s="71"/>
      <c r="CDM81" s="303"/>
      <c r="CDN81" s="68"/>
      <c r="CDO81" s="69"/>
      <c r="CDP81" s="69"/>
      <c r="CDQ81" s="70"/>
      <c r="CDR81" s="300"/>
      <c r="CDS81" s="300"/>
      <c r="CDT81" s="157"/>
      <c r="CDU81" s="300"/>
      <c r="CDV81" s="300"/>
      <c r="CDW81" s="127"/>
      <c r="CDX81" s="300"/>
      <c r="CDY81" s="71"/>
      <c r="CDZ81" s="303"/>
      <c r="CEA81" s="68"/>
      <c r="CEB81" s="69"/>
      <c r="CEC81" s="69"/>
      <c r="CED81" s="70"/>
      <c r="CEE81" s="300"/>
      <c r="CEF81" s="300"/>
      <c r="CEG81" s="157"/>
      <c r="CEH81" s="300"/>
      <c r="CEI81" s="300"/>
      <c r="CEJ81" s="127"/>
      <c r="CEK81" s="300"/>
      <c r="CEL81" s="71"/>
      <c r="CEM81" s="303"/>
      <c r="CEN81" s="68"/>
      <c r="CEO81" s="69"/>
      <c r="CEP81" s="69"/>
      <c r="CEQ81" s="70"/>
      <c r="CER81" s="300"/>
      <c r="CES81" s="300"/>
      <c r="CET81" s="157"/>
      <c r="CEU81" s="300"/>
      <c r="CEV81" s="300"/>
      <c r="CEW81" s="127"/>
      <c r="CEX81" s="300"/>
      <c r="CEY81" s="71"/>
      <c r="CEZ81" s="303"/>
      <c r="CFA81" s="68"/>
      <c r="CFB81" s="69"/>
      <c r="CFC81" s="69"/>
      <c r="CFD81" s="70"/>
      <c r="CFE81" s="300"/>
      <c r="CFF81" s="300"/>
      <c r="CFG81" s="157"/>
      <c r="CFH81" s="300"/>
      <c r="CFI81" s="300"/>
      <c r="CFJ81" s="127"/>
      <c r="CFK81" s="300"/>
      <c r="CFL81" s="71"/>
      <c r="CFM81" s="303"/>
      <c r="CFN81" s="68"/>
      <c r="CFO81" s="69"/>
      <c r="CFP81" s="69"/>
      <c r="CFQ81" s="70"/>
      <c r="CFR81" s="300"/>
      <c r="CFS81" s="300"/>
      <c r="CFT81" s="157"/>
      <c r="CFU81" s="300"/>
      <c r="CFV81" s="300"/>
      <c r="CFW81" s="127"/>
      <c r="CFX81" s="300"/>
      <c r="CFY81" s="71"/>
      <c r="CFZ81" s="303"/>
      <c r="CGA81" s="68"/>
      <c r="CGB81" s="69"/>
      <c r="CGC81" s="69"/>
      <c r="CGD81" s="70"/>
      <c r="CGE81" s="300"/>
      <c r="CGF81" s="300"/>
      <c r="CGG81" s="157"/>
      <c r="CGH81" s="300"/>
      <c r="CGI81" s="300"/>
      <c r="CGJ81" s="127"/>
      <c r="CGK81" s="300"/>
      <c r="CGL81" s="71"/>
      <c r="CGM81" s="303"/>
      <c r="CGN81" s="68"/>
      <c r="CGO81" s="69"/>
      <c r="CGP81" s="69"/>
      <c r="CGQ81" s="70"/>
      <c r="CGR81" s="300"/>
      <c r="CGS81" s="300"/>
      <c r="CGT81" s="157"/>
      <c r="CGU81" s="300"/>
      <c r="CGV81" s="300"/>
      <c r="CGW81" s="127"/>
      <c r="CGX81" s="300"/>
      <c r="CGY81" s="71"/>
      <c r="CGZ81" s="303"/>
      <c r="CHA81" s="68"/>
      <c r="CHB81" s="69"/>
      <c r="CHC81" s="69"/>
      <c r="CHD81" s="70"/>
      <c r="CHE81" s="300"/>
      <c r="CHF81" s="300"/>
      <c r="CHG81" s="157"/>
      <c r="CHH81" s="300"/>
      <c r="CHI81" s="300"/>
      <c r="CHJ81" s="127"/>
      <c r="CHK81" s="300"/>
      <c r="CHL81" s="71"/>
      <c r="CHM81" s="303"/>
      <c r="CHN81" s="68"/>
      <c r="CHO81" s="69"/>
      <c r="CHP81" s="69"/>
      <c r="CHQ81" s="70"/>
      <c r="CHR81" s="300"/>
      <c r="CHS81" s="300"/>
      <c r="CHT81" s="157"/>
      <c r="CHU81" s="300"/>
      <c r="CHV81" s="300"/>
      <c r="CHW81" s="127"/>
      <c r="CHX81" s="300"/>
      <c r="CHY81" s="71"/>
      <c r="CHZ81" s="303"/>
      <c r="CIA81" s="68"/>
      <c r="CIB81" s="69"/>
      <c r="CIC81" s="69"/>
      <c r="CID81" s="70"/>
      <c r="CIE81" s="300"/>
      <c r="CIF81" s="300"/>
      <c r="CIG81" s="157"/>
      <c r="CIH81" s="300"/>
      <c r="CII81" s="300"/>
      <c r="CIJ81" s="127"/>
      <c r="CIK81" s="300"/>
      <c r="CIL81" s="71"/>
      <c r="CIM81" s="303"/>
      <c r="CIN81" s="68"/>
      <c r="CIO81" s="69"/>
      <c r="CIP81" s="69"/>
      <c r="CIQ81" s="70"/>
      <c r="CIR81" s="300"/>
      <c r="CIS81" s="300"/>
      <c r="CIT81" s="157"/>
      <c r="CIU81" s="300"/>
      <c r="CIV81" s="300"/>
      <c r="CIW81" s="127"/>
      <c r="CIX81" s="300"/>
      <c r="CIY81" s="71"/>
      <c r="CIZ81" s="303"/>
      <c r="CJA81" s="68"/>
      <c r="CJB81" s="69"/>
      <c r="CJC81" s="69"/>
      <c r="CJD81" s="70"/>
      <c r="CJE81" s="300"/>
      <c r="CJF81" s="300"/>
      <c r="CJG81" s="157"/>
      <c r="CJH81" s="300"/>
      <c r="CJI81" s="300"/>
      <c r="CJJ81" s="127"/>
      <c r="CJK81" s="300"/>
      <c r="CJL81" s="71"/>
      <c r="CJM81" s="303"/>
      <c r="CJN81" s="68"/>
      <c r="CJO81" s="69"/>
      <c r="CJP81" s="69"/>
      <c r="CJQ81" s="70"/>
      <c r="CJR81" s="300"/>
      <c r="CJS81" s="300"/>
      <c r="CJT81" s="157"/>
      <c r="CJU81" s="300"/>
      <c r="CJV81" s="300"/>
      <c r="CJW81" s="127"/>
      <c r="CJX81" s="300"/>
      <c r="CJY81" s="71"/>
      <c r="CJZ81" s="303"/>
      <c r="CKA81" s="68"/>
      <c r="CKB81" s="69"/>
      <c r="CKC81" s="69"/>
      <c r="CKD81" s="70"/>
      <c r="CKE81" s="300"/>
      <c r="CKF81" s="300"/>
      <c r="CKG81" s="157"/>
      <c r="CKH81" s="300"/>
      <c r="CKI81" s="300"/>
      <c r="CKJ81" s="127"/>
      <c r="CKK81" s="300"/>
      <c r="CKL81" s="71"/>
      <c r="CKM81" s="303"/>
      <c r="CKN81" s="68"/>
      <c r="CKO81" s="69"/>
      <c r="CKP81" s="69"/>
      <c r="CKQ81" s="70"/>
      <c r="CKR81" s="300"/>
      <c r="CKS81" s="300"/>
      <c r="CKT81" s="157"/>
      <c r="CKU81" s="300"/>
      <c r="CKV81" s="300"/>
      <c r="CKW81" s="127"/>
      <c r="CKX81" s="300"/>
      <c r="CKY81" s="71"/>
      <c r="CKZ81" s="303"/>
      <c r="CLA81" s="68"/>
      <c r="CLB81" s="69"/>
      <c r="CLC81" s="69"/>
      <c r="CLD81" s="70"/>
      <c r="CLE81" s="300"/>
      <c r="CLF81" s="300"/>
      <c r="CLG81" s="157"/>
      <c r="CLH81" s="300"/>
      <c r="CLI81" s="300"/>
      <c r="CLJ81" s="127"/>
      <c r="CLK81" s="300"/>
      <c r="CLL81" s="71"/>
      <c r="CLM81" s="303"/>
      <c r="CLN81" s="68"/>
      <c r="CLO81" s="69"/>
      <c r="CLP81" s="69"/>
      <c r="CLQ81" s="70"/>
      <c r="CLR81" s="300"/>
      <c r="CLS81" s="300"/>
      <c r="CLT81" s="157"/>
      <c r="CLU81" s="300"/>
      <c r="CLV81" s="300"/>
      <c r="CLW81" s="127"/>
      <c r="CLX81" s="300"/>
      <c r="CLY81" s="71"/>
      <c r="CLZ81" s="303"/>
      <c r="CMA81" s="68"/>
      <c r="CMB81" s="69"/>
      <c r="CMC81" s="69"/>
      <c r="CMD81" s="70"/>
      <c r="CME81" s="300"/>
      <c r="CMF81" s="300"/>
      <c r="CMG81" s="157"/>
      <c r="CMH81" s="300"/>
      <c r="CMI81" s="300"/>
      <c r="CMJ81" s="127"/>
      <c r="CMK81" s="300"/>
      <c r="CML81" s="71"/>
      <c r="CMM81" s="303"/>
      <c r="CMN81" s="68"/>
      <c r="CMO81" s="69"/>
      <c r="CMP81" s="69"/>
      <c r="CMQ81" s="70"/>
      <c r="CMR81" s="300"/>
      <c r="CMS81" s="300"/>
      <c r="CMT81" s="157"/>
      <c r="CMU81" s="300"/>
      <c r="CMV81" s="300"/>
      <c r="CMW81" s="127"/>
      <c r="CMX81" s="300"/>
      <c r="CMY81" s="71"/>
      <c r="CMZ81" s="303"/>
      <c r="CNA81" s="68"/>
      <c r="CNB81" s="69"/>
      <c r="CNC81" s="69"/>
      <c r="CND81" s="70"/>
      <c r="CNE81" s="300"/>
      <c r="CNF81" s="300"/>
      <c r="CNG81" s="157"/>
      <c r="CNH81" s="300"/>
      <c r="CNI81" s="300"/>
      <c r="CNJ81" s="127"/>
      <c r="CNK81" s="300"/>
      <c r="CNL81" s="71"/>
      <c r="CNM81" s="303"/>
      <c r="CNN81" s="68"/>
      <c r="CNO81" s="69"/>
      <c r="CNP81" s="69"/>
      <c r="CNQ81" s="70"/>
      <c r="CNR81" s="300"/>
      <c r="CNS81" s="300"/>
      <c r="CNT81" s="157"/>
      <c r="CNU81" s="300"/>
      <c r="CNV81" s="300"/>
      <c r="CNW81" s="127"/>
      <c r="CNX81" s="300"/>
      <c r="CNY81" s="71"/>
      <c r="CNZ81" s="303"/>
      <c r="COA81" s="68"/>
      <c r="COB81" s="69"/>
      <c r="COC81" s="69"/>
      <c r="COD81" s="70"/>
      <c r="COE81" s="300"/>
      <c r="COF81" s="300"/>
      <c r="COG81" s="157"/>
      <c r="COH81" s="300"/>
      <c r="COI81" s="300"/>
      <c r="COJ81" s="127"/>
      <c r="COK81" s="300"/>
      <c r="COL81" s="71"/>
      <c r="COM81" s="303"/>
      <c r="CON81" s="68"/>
      <c r="COO81" s="69"/>
      <c r="COP81" s="69"/>
      <c r="COQ81" s="70"/>
      <c r="COR81" s="300"/>
      <c r="COS81" s="300"/>
      <c r="COT81" s="157"/>
      <c r="COU81" s="300"/>
      <c r="COV81" s="300"/>
      <c r="COW81" s="127"/>
      <c r="COX81" s="300"/>
      <c r="COY81" s="71"/>
      <c r="COZ81" s="303"/>
      <c r="CPA81" s="68"/>
      <c r="CPB81" s="69"/>
      <c r="CPC81" s="69"/>
      <c r="CPD81" s="70"/>
      <c r="CPE81" s="300"/>
      <c r="CPF81" s="300"/>
      <c r="CPG81" s="157"/>
      <c r="CPH81" s="300"/>
      <c r="CPI81" s="300"/>
      <c r="CPJ81" s="127"/>
      <c r="CPK81" s="300"/>
      <c r="CPL81" s="71"/>
      <c r="CPM81" s="303"/>
      <c r="CPN81" s="68"/>
      <c r="CPO81" s="69"/>
      <c r="CPP81" s="69"/>
      <c r="CPQ81" s="70"/>
      <c r="CPR81" s="300"/>
      <c r="CPS81" s="300"/>
      <c r="CPT81" s="157"/>
      <c r="CPU81" s="300"/>
      <c r="CPV81" s="300"/>
      <c r="CPW81" s="127"/>
      <c r="CPX81" s="300"/>
      <c r="CPY81" s="71"/>
      <c r="CPZ81" s="303"/>
      <c r="CQA81" s="68"/>
      <c r="CQB81" s="69"/>
      <c r="CQC81" s="69"/>
      <c r="CQD81" s="70"/>
      <c r="CQE81" s="300"/>
      <c r="CQF81" s="300"/>
      <c r="CQG81" s="157"/>
      <c r="CQH81" s="300"/>
      <c r="CQI81" s="300"/>
      <c r="CQJ81" s="127"/>
      <c r="CQK81" s="300"/>
      <c r="CQL81" s="71"/>
      <c r="CQM81" s="303"/>
      <c r="CQN81" s="68"/>
      <c r="CQO81" s="69"/>
      <c r="CQP81" s="69"/>
      <c r="CQQ81" s="70"/>
      <c r="CQR81" s="300"/>
      <c r="CQS81" s="300"/>
      <c r="CQT81" s="157"/>
      <c r="CQU81" s="300"/>
      <c r="CQV81" s="300"/>
      <c r="CQW81" s="127"/>
      <c r="CQX81" s="300"/>
      <c r="CQY81" s="71"/>
      <c r="CQZ81" s="303"/>
      <c r="CRA81" s="68"/>
      <c r="CRB81" s="69"/>
      <c r="CRC81" s="69"/>
      <c r="CRD81" s="70"/>
      <c r="CRE81" s="300"/>
      <c r="CRF81" s="300"/>
      <c r="CRG81" s="157"/>
      <c r="CRH81" s="300"/>
      <c r="CRI81" s="300"/>
      <c r="CRJ81" s="127"/>
      <c r="CRK81" s="300"/>
      <c r="CRL81" s="71"/>
      <c r="CRM81" s="303"/>
      <c r="CRN81" s="68"/>
      <c r="CRO81" s="69"/>
      <c r="CRP81" s="69"/>
      <c r="CRQ81" s="70"/>
      <c r="CRR81" s="300"/>
      <c r="CRS81" s="300"/>
      <c r="CRT81" s="157"/>
      <c r="CRU81" s="300"/>
      <c r="CRV81" s="300"/>
      <c r="CRW81" s="127"/>
      <c r="CRX81" s="300"/>
      <c r="CRY81" s="71"/>
      <c r="CRZ81" s="303"/>
      <c r="CSA81" s="68"/>
      <c r="CSB81" s="69"/>
      <c r="CSC81" s="69"/>
      <c r="CSD81" s="70"/>
      <c r="CSE81" s="300"/>
      <c r="CSF81" s="300"/>
      <c r="CSG81" s="157"/>
      <c r="CSH81" s="300"/>
      <c r="CSI81" s="300"/>
      <c r="CSJ81" s="127"/>
      <c r="CSK81" s="300"/>
      <c r="CSL81" s="71"/>
      <c r="CSM81" s="303"/>
      <c r="CSN81" s="68"/>
      <c r="CSO81" s="69"/>
      <c r="CSP81" s="69"/>
      <c r="CSQ81" s="70"/>
      <c r="CSR81" s="300"/>
      <c r="CSS81" s="300"/>
      <c r="CST81" s="157"/>
      <c r="CSU81" s="300"/>
      <c r="CSV81" s="300"/>
      <c r="CSW81" s="127"/>
      <c r="CSX81" s="300"/>
      <c r="CSY81" s="71"/>
      <c r="CSZ81" s="303"/>
      <c r="CTA81" s="68"/>
      <c r="CTB81" s="69"/>
      <c r="CTC81" s="69"/>
      <c r="CTD81" s="70"/>
      <c r="CTE81" s="300"/>
      <c r="CTF81" s="300"/>
      <c r="CTG81" s="157"/>
      <c r="CTH81" s="300"/>
      <c r="CTI81" s="300"/>
      <c r="CTJ81" s="127"/>
      <c r="CTK81" s="300"/>
      <c r="CTL81" s="71"/>
      <c r="CTM81" s="303"/>
      <c r="CTN81" s="68"/>
      <c r="CTO81" s="69"/>
      <c r="CTP81" s="69"/>
      <c r="CTQ81" s="70"/>
      <c r="CTR81" s="300"/>
      <c r="CTS81" s="300"/>
      <c r="CTT81" s="157"/>
      <c r="CTU81" s="300"/>
      <c r="CTV81" s="300"/>
      <c r="CTW81" s="127"/>
      <c r="CTX81" s="300"/>
      <c r="CTY81" s="71"/>
      <c r="CTZ81" s="303"/>
      <c r="CUA81" s="68"/>
      <c r="CUB81" s="69"/>
      <c r="CUC81" s="69"/>
      <c r="CUD81" s="70"/>
      <c r="CUE81" s="300"/>
      <c r="CUF81" s="300"/>
      <c r="CUG81" s="157"/>
      <c r="CUH81" s="300"/>
      <c r="CUI81" s="300"/>
      <c r="CUJ81" s="127"/>
      <c r="CUK81" s="300"/>
      <c r="CUL81" s="71"/>
      <c r="CUM81" s="303"/>
      <c r="CUN81" s="68"/>
      <c r="CUO81" s="69"/>
      <c r="CUP81" s="69"/>
      <c r="CUQ81" s="70"/>
      <c r="CUR81" s="300"/>
      <c r="CUS81" s="300"/>
      <c r="CUT81" s="157"/>
      <c r="CUU81" s="300"/>
      <c r="CUV81" s="300"/>
      <c r="CUW81" s="127"/>
      <c r="CUX81" s="300"/>
      <c r="CUY81" s="71"/>
      <c r="CUZ81" s="303"/>
      <c r="CVA81" s="68"/>
      <c r="CVB81" s="69"/>
      <c r="CVC81" s="69"/>
      <c r="CVD81" s="70"/>
      <c r="CVE81" s="300"/>
      <c r="CVF81" s="300"/>
      <c r="CVG81" s="157"/>
      <c r="CVH81" s="300"/>
      <c r="CVI81" s="300"/>
      <c r="CVJ81" s="127"/>
      <c r="CVK81" s="300"/>
      <c r="CVL81" s="71"/>
      <c r="CVM81" s="303"/>
      <c r="CVN81" s="68"/>
      <c r="CVO81" s="69"/>
      <c r="CVP81" s="69"/>
      <c r="CVQ81" s="70"/>
      <c r="CVR81" s="300"/>
      <c r="CVS81" s="300"/>
      <c r="CVT81" s="157"/>
      <c r="CVU81" s="300"/>
      <c r="CVV81" s="300"/>
      <c r="CVW81" s="127"/>
      <c r="CVX81" s="300"/>
      <c r="CVY81" s="71"/>
      <c r="CVZ81" s="303"/>
      <c r="CWA81" s="68"/>
      <c r="CWB81" s="69"/>
      <c r="CWC81" s="69"/>
      <c r="CWD81" s="70"/>
      <c r="CWE81" s="300"/>
      <c r="CWF81" s="300"/>
      <c r="CWG81" s="157"/>
      <c r="CWH81" s="300"/>
      <c r="CWI81" s="300"/>
      <c r="CWJ81" s="127"/>
      <c r="CWK81" s="300"/>
      <c r="CWL81" s="71"/>
      <c r="CWM81" s="303"/>
      <c r="CWN81" s="68"/>
      <c r="CWO81" s="69"/>
      <c r="CWP81" s="69"/>
      <c r="CWQ81" s="70"/>
      <c r="CWR81" s="300"/>
      <c r="CWS81" s="300"/>
      <c r="CWT81" s="157"/>
      <c r="CWU81" s="300"/>
      <c r="CWV81" s="300"/>
      <c r="CWW81" s="127"/>
      <c r="CWX81" s="300"/>
      <c r="CWY81" s="71"/>
      <c r="CWZ81" s="303"/>
      <c r="CXA81" s="68"/>
      <c r="CXB81" s="69"/>
      <c r="CXC81" s="69"/>
      <c r="CXD81" s="70"/>
      <c r="CXE81" s="300"/>
      <c r="CXF81" s="300"/>
      <c r="CXG81" s="157"/>
      <c r="CXH81" s="300"/>
      <c r="CXI81" s="300"/>
      <c r="CXJ81" s="127"/>
      <c r="CXK81" s="300"/>
      <c r="CXL81" s="71"/>
      <c r="CXM81" s="303"/>
      <c r="CXN81" s="68"/>
      <c r="CXO81" s="69"/>
      <c r="CXP81" s="69"/>
      <c r="CXQ81" s="70"/>
      <c r="CXR81" s="300"/>
      <c r="CXS81" s="300"/>
      <c r="CXT81" s="157"/>
      <c r="CXU81" s="300"/>
      <c r="CXV81" s="300"/>
      <c r="CXW81" s="127"/>
      <c r="CXX81" s="300"/>
      <c r="CXY81" s="71"/>
      <c r="CXZ81" s="303"/>
      <c r="CYA81" s="68"/>
      <c r="CYB81" s="69"/>
      <c r="CYC81" s="69"/>
      <c r="CYD81" s="70"/>
      <c r="CYE81" s="300"/>
      <c r="CYF81" s="300"/>
      <c r="CYG81" s="157"/>
      <c r="CYH81" s="300"/>
      <c r="CYI81" s="300"/>
      <c r="CYJ81" s="127"/>
      <c r="CYK81" s="300"/>
      <c r="CYL81" s="71"/>
      <c r="CYM81" s="303"/>
      <c r="CYN81" s="68"/>
      <c r="CYO81" s="69"/>
      <c r="CYP81" s="69"/>
      <c r="CYQ81" s="70"/>
      <c r="CYR81" s="300"/>
      <c r="CYS81" s="300"/>
      <c r="CYT81" s="157"/>
      <c r="CYU81" s="300"/>
      <c r="CYV81" s="300"/>
      <c r="CYW81" s="127"/>
      <c r="CYX81" s="300"/>
      <c r="CYY81" s="71"/>
      <c r="CYZ81" s="303"/>
      <c r="CZA81" s="68"/>
      <c r="CZB81" s="69"/>
      <c r="CZC81" s="69"/>
      <c r="CZD81" s="70"/>
      <c r="CZE81" s="300"/>
      <c r="CZF81" s="300"/>
      <c r="CZG81" s="157"/>
      <c r="CZH81" s="300"/>
      <c r="CZI81" s="300"/>
      <c r="CZJ81" s="127"/>
      <c r="CZK81" s="300"/>
      <c r="CZL81" s="71"/>
      <c r="CZM81" s="303"/>
      <c r="CZN81" s="68"/>
      <c r="CZO81" s="69"/>
      <c r="CZP81" s="69"/>
      <c r="CZQ81" s="70"/>
      <c r="CZR81" s="300"/>
      <c r="CZS81" s="300"/>
      <c r="CZT81" s="157"/>
      <c r="CZU81" s="300"/>
      <c r="CZV81" s="300"/>
      <c r="CZW81" s="127"/>
      <c r="CZX81" s="300"/>
      <c r="CZY81" s="71"/>
      <c r="CZZ81" s="303"/>
      <c r="DAA81" s="68"/>
      <c r="DAB81" s="69"/>
      <c r="DAC81" s="69"/>
      <c r="DAD81" s="70"/>
      <c r="DAE81" s="300"/>
      <c r="DAF81" s="300"/>
      <c r="DAG81" s="157"/>
      <c r="DAH81" s="300"/>
      <c r="DAI81" s="300"/>
      <c r="DAJ81" s="127"/>
      <c r="DAK81" s="300"/>
      <c r="DAL81" s="71"/>
      <c r="DAM81" s="303"/>
      <c r="DAN81" s="68"/>
      <c r="DAO81" s="69"/>
      <c r="DAP81" s="69"/>
      <c r="DAQ81" s="70"/>
      <c r="DAR81" s="300"/>
      <c r="DAS81" s="300"/>
      <c r="DAT81" s="157"/>
      <c r="DAU81" s="300"/>
      <c r="DAV81" s="300"/>
      <c r="DAW81" s="127"/>
      <c r="DAX81" s="300"/>
      <c r="DAY81" s="71"/>
      <c r="DAZ81" s="303"/>
      <c r="DBA81" s="68"/>
      <c r="DBB81" s="69"/>
      <c r="DBC81" s="69"/>
      <c r="DBD81" s="70"/>
      <c r="DBE81" s="300"/>
      <c r="DBF81" s="300"/>
      <c r="DBG81" s="157"/>
      <c r="DBH81" s="300"/>
      <c r="DBI81" s="300"/>
      <c r="DBJ81" s="127"/>
      <c r="DBK81" s="300"/>
      <c r="DBL81" s="71"/>
      <c r="DBM81" s="303"/>
      <c r="DBN81" s="68"/>
      <c r="DBO81" s="69"/>
      <c r="DBP81" s="69"/>
      <c r="DBQ81" s="70"/>
      <c r="DBR81" s="300"/>
      <c r="DBS81" s="300"/>
      <c r="DBT81" s="157"/>
      <c r="DBU81" s="300"/>
      <c r="DBV81" s="300"/>
      <c r="DBW81" s="127"/>
      <c r="DBX81" s="300"/>
      <c r="DBY81" s="71"/>
      <c r="DBZ81" s="303"/>
      <c r="DCA81" s="68"/>
      <c r="DCB81" s="69"/>
      <c r="DCC81" s="69"/>
      <c r="DCD81" s="70"/>
      <c r="DCE81" s="300"/>
      <c r="DCF81" s="300"/>
      <c r="DCG81" s="157"/>
      <c r="DCH81" s="300"/>
      <c r="DCI81" s="300"/>
      <c r="DCJ81" s="127"/>
      <c r="DCK81" s="300"/>
      <c r="DCL81" s="71"/>
      <c r="DCM81" s="303"/>
      <c r="DCN81" s="68"/>
      <c r="DCO81" s="69"/>
      <c r="DCP81" s="69"/>
      <c r="DCQ81" s="70"/>
      <c r="DCR81" s="300"/>
      <c r="DCS81" s="300"/>
      <c r="DCT81" s="157"/>
      <c r="DCU81" s="300"/>
      <c r="DCV81" s="300"/>
      <c r="DCW81" s="127"/>
      <c r="DCX81" s="300"/>
      <c r="DCY81" s="71"/>
      <c r="DCZ81" s="303"/>
      <c r="DDA81" s="68"/>
      <c r="DDB81" s="69"/>
      <c r="DDC81" s="69"/>
      <c r="DDD81" s="70"/>
      <c r="DDE81" s="300"/>
      <c r="DDF81" s="300"/>
      <c r="DDG81" s="157"/>
      <c r="DDH81" s="300"/>
      <c r="DDI81" s="300"/>
      <c r="DDJ81" s="127"/>
      <c r="DDK81" s="300"/>
      <c r="DDL81" s="71"/>
      <c r="DDM81" s="303"/>
      <c r="DDN81" s="68"/>
      <c r="DDO81" s="69"/>
      <c r="DDP81" s="69"/>
      <c r="DDQ81" s="70"/>
      <c r="DDR81" s="300"/>
      <c r="DDS81" s="300"/>
      <c r="DDT81" s="157"/>
      <c r="DDU81" s="300"/>
      <c r="DDV81" s="300"/>
      <c r="DDW81" s="127"/>
      <c r="DDX81" s="300"/>
      <c r="DDY81" s="71"/>
      <c r="DDZ81" s="303"/>
      <c r="DEA81" s="68"/>
      <c r="DEB81" s="69"/>
      <c r="DEC81" s="69"/>
      <c r="DED81" s="70"/>
      <c r="DEE81" s="300"/>
      <c r="DEF81" s="300"/>
      <c r="DEG81" s="157"/>
      <c r="DEH81" s="300"/>
      <c r="DEI81" s="300"/>
      <c r="DEJ81" s="127"/>
      <c r="DEK81" s="300"/>
      <c r="DEL81" s="71"/>
      <c r="DEM81" s="303"/>
      <c r="DEN81" s="68"/>
      <c r="DEO81" s="69"/>
      <c r="DEP81" s="69"/>
      <c r="DEQ81" s="70"/>
      <c r="DER81" s="300"/>
      <c r="DES81" s="300"/>
      <c r="DET81" s="157"/>
      <c r="DEU81" s="300"/>
      <c r="DEV81" s="300"/>
      <c r="DEW81" s="127"/>
      <c r="DEX81" s="300"/>
      <c r="DEY81" s="71"/>
      <c r="DEZ81" s="303"/>
      <c r="DFA81" s="68"/>
      <c r="DFB81" s="69"/>
      <c r="DFC81" s="69"/>
      <c r="DFD81" s="70"/>
      <c r="DFE81" s="300"/>
      <c r="DFF81" s="300"/>
      <c r="DFG81" s="157"/>
      <c r="DFH81" s="300"/>
      <c r="DFI81" s="300"/>
      <c r="DFJ81" s="127"/>
      <c r="DFK81" s="300"/>
      <c r="DFL81" s="71"/>
      <c r="DFM81" s="303"/>
      <c r="DFN81" s="68"/>
      <c r="DFO81" s="69"/>
      <c r="DFP81" s="69"/>
      <c r="DFQ81" s="70"/>
      <c r="DFR81" s="300"/>
      <c r="DFS81" s="300"/>
      <c r="DFT81" s="157"/>
      <c r="DFU81" s="300"/>
      <c r="DFV81" s="300"/>
      <c r="DFW81" s="127"/>
      <c r="DFX81" s="300"/>
      <c r="DFY81" s="71"/>
      <c r="DFZ81" s="303"/>
      <c r="DGA81" s="68"/>
      <c r="DGB81" s="69"/>
      <c r="DGC81" s="69"/>
      <c r="DGD81" s="70"/>
      <c r="DGE81" s="300"/>
      <c r="DGF81" s="300"/>
      <c r="DGG81" s="157"/>
      <c r="DGH81" s="300"/>
      <c r="DGI81" s="300"/>
      <c r="DGJ81" s="127"/>
      <c r="DGK81" s="300"/>
      <c r="DGL81" s="71"/>
      <c r="DGM81" s="303"/>
      <c r="DGN81" s="68"/>
      <c r="DGO81" s="69"/>
      <c r="DGP81" s="69"/>
      <c r="DGQ81" s="70"/>
      <c r="DGR81" s="300"/>
      <c r="DGS81" s="300"/>
      <c r="DGT81" s="157"/>
      <c r="DGU81" s="300"/>
      <c r="DGV81" s="300"/>
      <c r="DGW81" s="127"/>
      <c r="DGX81" s="300"/>
      <c r="DGY81" s="71"/>
      <c r="DGZ81" s="303"/>
      <c r="DHA81" s="68"/>
      <c r="DHB81" s="69"/>
      <c r="DHC81" s="69"/>
      <c r="DHD81" s="70"/>
      <c r="DHE81" s="300"/>
      <c r="DHF81" s="300"/>
      <c r="DHG81" s="157"/>
      <c r="DHH81" s="300"/>
      <c r="DHI81" s="300"/>
      <c r="DHJ81" s="127"/>
      <c r="DHK81" s="300"/>
      <c r="DHL81" s="71"/>
      <c r="DHM81" s="303"/>
      <c r="DHN81" s="68"/>
      <c r="DHO81" s="69"/>
      <c r="DHP81" s="69"/>
      <c r="DHQ81" s="70"/>
      <c r="DHR81" s="300"/>
      <c r="DHS81" s="300"/>
      <c r="DHT81" s="157"/>
      <c r="DHU81" s="300"/>
      <c r="DHV81" s="300"/>
      <c r="DHW81" s="127"/>
      <c r="DHX81" s="300"/>
      <c r="DHY81" s="71"/>
      <c r="DHZ81" s="303"/>
      <c r="DIA81" s="68"/>
      <c r="DIB81" s="69"/>
      <c r="DIC81" s="69"/>
      <c r="DID81" s="70"/>
      <c r="DIE81" s="300"/>
      <c r="DIF81" s="300"/>
      <c r="DIG81" s="157"/>
      <c r="DIH81" s="300"/>
      <c r="DII81" s="300"/>
      <c r="DIJ81" s="127"/>
      <c r="DIK81" s="300"/>
      <c r="DIL81" s="71"/>
      <c r="DIM81" s="303"/>
      <c r="DIN81" s="68"/>
      <c r="DIO81" s="69"/>
      <c r="DIP81" s="69"/>
      <c r="DIQ81" s="70"/>
      <c r="DIR81" s="300"/>
      <c r="DIS81" s="300"/>
      <c r="DIT81" s="157"/>
      <c r="DIU81" s="300"/>
      <c r="DIV81" s="300"/>
      <c r="DIW81" s="127"/>
      <c r="DIX81" s="300"/>
      <c r="DIY81" s="71"/>
      <c r="DIZ81" s="303"/>
      <c r="DJA81" s="68"/>
      <c r="DJB81" s="69"/>
      <c r="DJC81" s="69"/>
      <c r="DJD81" s="70"/>
      <c r="DJE81" s="300"/>
      <c r="DJF81" s="300"/>
      <c r="DJG81" s="157"/>
      <c r="DJH81" s="300"/>
      <c r="DJI81" s="300"/>
      <c r="DJJ81" s="127"/>
      <c r="DJK81" s="300"/>
      <c r="DJL81" s="71"/>
      <c r="DJM81" s="303"/>
      <c r="DJN81" s="68"/>
      <c r="DJO81" s="69"/>
      <c r="DJP81" s="69"/>
      <c r="DJQ81" s="70"/>
      <c r="DJR81" s="300"/>
      <c r="DJS81" s="300"/>
      <c r="DJT81" s="157"/>
      <c r="DJU81" s="300"/>
      <c r="DJV81" s="300"/>
      <c r="DJW81" s="127"/>
      <c r="DJX81" s="300"/>
      <c r="DJY81" s="71"/>
      <c r="DJZ81" s="303"/>
      <c r="DKA81" s="68"/>
      <c r="DKB81" s="69"/>
      <c r="DKC81" s="69"/>
      <c r="DKD81" s="70"/>
      <c r="DKE81" s="300"/>
      <c r="DKF81" s="300"/>
      <c r="DKG81" s="157"/>
      <c r="DKH81" s="300"/>
      <c r="DKI81" s="300"/>
      <c r="DKJ81" s="127"/>
      <c r="DKK81" s="300"/>
      <c r="DKL81" s="71"/>
      <c r="DKM81" s="303"/>
      <c r="DKN81" s="68"/>
      <c r="DKO81" s="69"/>
      <c r="DKP81" s="69"/>
      <c r="DKQ81" s="70"/>
      <c r="DKR81" s="300"/>
      <c r="DKS81" s="300"/>
      <c r="DKT81" s="157"/>
      <c r="DKU81" s="300"/>
      <c r="DKV81" s="300"/>
      <c r="DKW81" s="127"/>
      <c r="DKX81" s="300"/>
      <c r="DKY81" s="71"/>
      <c r="DKZ81" s="303"/>
      <c r="DLA81" s="68"/>
      <c r="DLB81" s="69"/>
      <c r="DLC81" s="69"/>
      <c r="DLD81" s="70"/>
      <c r="DLE81" s="300"/>
      <c r="DLF81" s="300"/>
      <c r="DLG81" s="157"/>
      <c r="DLH81" s="300"/>
      <c r="DLI81" s="300"/>
      <c r="DLJ81" s="127"/>
      <c r="DLK81" s="300"/>
      <c r="DLL81" s="71"/>
      <c r="DLM81" s="303"/>
      <c r="DLN81" s="68"/>
      <c r="DLO81" s="69"/>
      <c r="DLP81" s="69"/>
      <c r="DLQ81" s="70"/>
      <c r="DLR81" s="300"/>
      <c r="DLS81" s="300"/>
      <c r="DLT81" s="157"/>
      <c r="DLU81" s="300"/>
      <c r="DLV81" s="300"/>
      <c r="DLW81" s="127"/>
      <c r="DLX81" s="300"/>
      <c r="DLY81" s="71"/>
      <c r="DLZ81" s="303"/>
      <c r="DMA81" s="68"/>
      <c r="DMB81" s="69"/>
      <c r="DMC81" s="69"/>
      <c r="DMD81" s="70"/>
      <c r="DME81" s="300"/>
      <c r="DMF81" s="300"/>
      <c r="DMG81" s="157"/>
      <c r="DMH81" s="300"/>
      <c r="DMI81" s="300"/>
      <c r="DMJ81" s="127"/>
      <c r="DMK81" s="300"/>
      <c r="DML81" s="71"/>
      <c r="DMM81" s="303"/>
      <c r="DMN81" s="68"/>
      <c r="DMO81" s="69"/>
      <c r="DMP81" s="69"/>
      <c r="DMQ81" s="70"/>
      <c r="DMR81" s="300"/>
      <c r="DMS81" s="300"/>
      <c r="DMT81" s="157"/>
      <c r="DMU81" s="300"/>
      <c r="DMV81" s="300"/>
      <c r="DMW81" s="127"/>
      <c r="DMX81" s="300"/>
      <c r="DMY81" s="71"/>
      <c r="DMZ81" s="303"/>
      <c r="DNA81" s="68"/>
      <c r="DNB81" s="69"/>
      <c r="DNC81" s="69"/>
      <c r="DND81" s="70"/>
      <c r="DNE81" s="300"/>
      <c r="DNF81" s="300"/>
      <c r="DNG81" s="157"/>
      <c r="DNH81" s="300"/>
      <c r="DNI81" s="300"/>
      <c r="DNJ81" s="127"/>
      <c r="DNK81" s="300"/>
      <c r="DNL81" s="71"/>
      <c r="DNM81" s="303"/>
      <c r="DNN81" s="68"/>
      <c r="DNO81" s="69"/>
      <c r="DNP81" s="69"/>
      <c r="DNQ81" s="70"/>
      <c r="DNR81" s="300"/>
      <c r="DNS81" s="300"/>
      <c r="DNT81" s="157"/>
      <c r="DNU81" s="300"/>
      <c r="DNV81" s="300"/>
      <c r="DNW81" s="127"/>
      <c r="DNX81" s="300"/>
      <c r="DNY81" s="71"/>
      <c r="DNZ81" s="303"/>
      <c r="DOA81" s="68"/>
      <c r="DOB81" s="69"/>
      <c r="DOC81" s="69"/>
      <c r="DOD81" s="70"/>
      <c r="DOE81" s="300"/>
      <c r="DOF81" s="300"/>
      <c r="DOG81" s="157"/>
      <c r="DOH81" s="300"/>
      <c r="DOI81" s="300"/>
      <c r="DOJ81" s="127"/>
      <c r="DOK81" s="300"/>
      <c r="DOL81" s="71"/>
      <c r="DOM81" s="303"/>
      <c r="DON81" s="68"/>
      <c r="DOO81" s="69"/>
      <c r="DOP81" s="69"/>
      <c r="DOQ81" s="70"/>
      <c r="DOR81" s="300"/>
      <c r="DOS81" s="300"/>
      <c r="DOT81" s="157"/>
      <c r="DOU81" s="300"/>
      <c r="DOV81" s="300"/>
      <c r="DOW81" s="127"/>
      <c r="DOX81" s="300"/>
      <c r="DOY81" s="71"/>
      <c r="DOZ81" s="303"/>
      <c r="DPA81" s="68"/>
      <c r="DPB81" s="69"/>
      <c r="DPC81" s="69"/>
      <c r="DPD81" s="70"/>
      <c r="DPE81" s="300"/>
      <c r="DPF81" s="300"/>
      <c r="DPG81" s="157"/>
      <c r="DPH81" s="300"/>
      <c r="DPI81" s="300"/>
      <c r="DPJ81" s="127"/>
      <c r="DPK81" s="300"/>
      <c r="DPL81" s="71"/>
      <c r="DPM81" s="303"/>
      <c r="DPN81" s="68"/>
      <c r="DPO81" s="69"/>
      <c r="DPP81" s="69"/>
      <c r="DPQ81" s="70"/>
      <c r="DPR81" s="300"/>
      <c r="DPS81" s="300"/>
      <c r="DPT81" s="157"/>
      <c r="DPU81" s="300"/>
      <c r="DPV81" s="300"/>
      <c r="DPW81" s="127"/>
      <c r="DPX81" s="300"/>
      <c r="DPY81" s="71"/>
      <c r="DPZ81" s="303"/>
      <c r="DQA81" s="68"/>
      <c r="DQB81" s="69"/>
      <c r="DQC81" s="69"/>
      <c r="DQD81" s="70"/>
      <c r="DQE81" s="300"/>
      <c r="DQF81" s="300"/>
      <c r="DQG81" s="157"/>
      <c r="DQH81" s="300"/>
      <c r="DQI81" s="300"/>
      <c r="DQJ81" s="127"/>
      <c r="DQK81" s="300"/>
      <c r="DQL81" s="71"/>
      <c r="DQM81" s="303"/>
      <c r="DQN81" s="68"/>
      <c r="DQO81" s="69"/>
      <c r="DQP81" s="69"/>
      <c r="DQQ81" s="70"/>
      <c r="DQR81" s="300"/>
      <c r="DQS81" s="300"/>
      <c r="DQT81" s="157"/>
      <c r="DQU81" s="300"/>
      <c r="DQV81" s="300"/>
      <c r="DQW81" s="127"/>
      <c r="DQX81" s="300"/>
      <c r="DQY81" s="71"/>
      <c r="DQZ81" s="303"/>
      <c r="DRA81" s="68"/>
      <c r="DRB81" s="69"/>
      <c r="DRC81" s="69"/>
      <c r="DRD81" s="70"/>
      <c r="DRE81" s="300"/>
      <c r="DRF81" s="300"/>
      <c r="DRG81" s="157"/>
      <c r="DRH81" s="300"/>
      <c r="DRI81" s="300"/>
      <c r="DRJ81" s="127"/>
      <c r="DRK81" s="300"/>
      <c r="DRL81" s="71"/>
      <c r="DRM81" s="303"/>
      <c r="DRN81" s="68"/>
      <c r="DRO81" s="69"/>
      <c r="DRP81" s="69"/>
      <c r="DRQ81" s="70"/>
      <c r="DRR81" s="300"/>
      <c r="DRS81" s="300"/>
      <c r="DRT81" s="157"/>
      <c r="DRU81" s="300"/>
      <c r="DRV81" s="300"/>
      <c r="DRW81" s="127"/>
      <c r="DRX81" s="300"/>
      <c r="DRY81" s="71"/>
      <c r="DRZ81" s="303"/>
      <c r="DSA81" s="68"/>
      <c r="DSB81" s="69"/>
      <c r="DSC81" s="69"/>
      <c r="DSD81" s="70"/>
      <c r="DSE81" s="300"/>
      <c r="DSF81" s="300"/>
      <c r="DSG81" s="157"/>
      <c r="DSH81" s="300"/>
      <c r="DSI81" s="300"/>
      <c r="DSJ81" s="127"/>
      <c r="DSK81" s="300"/>
      <c r="DSL81" s="71"/>
      <c r="DSM81" s="303"/>
      <c r="DSN81" s="68"/>
      <c r="DSO81" s="69"/>
      <c r="DSP81" s="69"/>
      <c r="DSQ81" s="70"/>
      <c r="DSR81" s="300"/>
      <c r="DSS81" s="300"/>
      <c r="DST81" s="157"/>
      <c r="DSU81" s="300"/>
      <c r="DSV81" s="300"/>
      <c r="DSW81" s="127"/>
      <c r="DSX81" s="300"/>
      <c r="DSY81" s="71"/>
      <c r="DSZ81" s="303"/>
      <c r="DTA81" s="68"/>
      <c r="DTB81" s="69"/>
      <c r="DTC81" s="69"/>
      <c r="DTD81" s="70"/>
      <c r="DTE81" s="300"/>
      <c r="DTF81" s="300"/>
      <c r="DTG81" s="157"/>
      <c r="DTH81" s="300"/>
      <c r="DTI81" s="300"/>
      <c r="DTJ81" s="127"/>
      <c r="DTK81" s="300"/>
      <c r="DTL81" s="71"/>
      <c r="DTM81" s="303"/>
      <c r="DTN81" s="68"/>
      <c r="DTO81" s="69"/>
      <c r="DTP81" s="69"/>
      <c r="DTQ81" s="70"/>
      <c r="DTR81" s="300"/>
      <c r="DTS81" s="300"/>
      <c r="DTT81" s="157"/>
      <c r="DTU81" s="300"/>
      <c r="DTV81" s="300"/>
      <c r="DTW81" s="127"/>
      <c r="DTX81" s="300"/>
      <c r="DTY81" s="71"/>
      <c r="DTZ81" s="303"/>
      <c r="DUA81" s="68"/>
      <c r="DUB81" s="69"/>
      <c r="DUC81" s="69"/>
      <c r="DUD81" s="70"/>
      <c r="DUE81" s="300"/>
      <c r="DUF81" s="300"/>
      <c r="DUG81" s="157"/>
      <c r="DUH81" s="300"/>
      <c r="DUI81" s="300"/>
      <c r="DUJ81" s="127"/>
      <c r="DUK81" s="300"/>
      <c r="DUL81" s="71"/>
      <c r="DUM81" s="303"/>
      <c r="DUN81" s="68"/>
      <c r="DUO81" s="69"/>
      <c r="DUP81" s="69"/>
      <c r="DUQ81" s="70"/>
      <c r="DUR81" s="300"/>
      <c r="DUS81" s="300"/>
      <c r="DUT81" s="157"/>
      <c r="DUU81" s="300"/>
      <c r="DUV81" s="300"/>
      <c r="DUW81" s="127"/>
      <c r="DUX81" s="300"/>
      <c r="DUY81" s="71"/>
      <c r="DUZ81" s="303"/>
      <c r="DVA81" s="68"/>
      <c r="DVB81" s="69"/>
      <c r="DVC81" s="69"/>
      <c r="DVD81" s="70"/>
      <c r="DVE81" s="300"/>
      <c r="DVF81" s="300"/>
      <c r="DVG81" s="157"/>
      <c r="DVH81" s="300"/>
      <c r="DVI81" s="300"/>
      <c r="DVJ81" s="127"/>
      <c r="DVK81" s="300"/>
      <c r="DVL81" s="71"/>
      <c r="DVM81" s="303"/>
      <c r="DVN81" s="68"/>
      <c r="DVO81" s="69"/>
      <c r="DVP81" s="69"/>
      <c r="DVQ81" s="70"/>
      <c r="DVR81" s="300"/>
      <c r="DVS81" s="300"/>
      <c r="DVT81" s="157"/>
      <c r="DVU81" s="300"/>
      <c r="DVV81" s="300"/>
      <c r="DVW81" s="127"/>
      <c r="DVX81" s="300"/>
      <c r="DVY81" s="71"/>
      <c r="DVZ81" s="303"/>
      <c r="DWA81" s="68"/>
      <c r="DWB81" s="69"/>
      <c r="DWC81" s="69"/>
      <c r="DWD81" s="70"/>
      <c r="DWE81" s="300"/>
      <c r="DWF81" s="300"/>
      <c r="DWG81" s="157"/>
      <c r="DWH81" s="300"/>
      <c r="DWI81" s="300"/>
      <c r="DWJ81" s="127"/>
      <c r="DWK81" s="300"/>
      <c r="DWL81" s="71"/>
      <c r="DWM81" s="303"/>
      <c r="DWN81" s="68"/>
      <c r="DWO81" s="69"/>
      <c r="DWP81" s="69"/>
      <c r="DWQ81" s="70"/>
      <c r="DWR81" s="300"/>
      <c r="DWS81" s="300"/>
      <c r="DWT81" s="157"/>
      <c r="DWU81" s="300"/>
      <c r="DWV81" s="300"/>
      <c r="DWW81" s="127"/>
      <c r="DWX81" s="300"/>
      <c r="DWY81" s="71"/>
      <c r="DWZ81" s="303"/>
      <c r="DXA81" s="68"/>
      <c r="DXB81" s="69"/>
      <c r="DXC81" s="69"/>
      <c r="DXD81" s="70"/>
      <c r="DXE81" s="300"/>
      <c r="DXF81" s="300"/>
      <c r="DXG81" s="157"/>
      <c r="DXH81" s="300"/>
      <c r="DXI81" s="300"/>
      <c r="DXJ81" s="127"/>
      <c r="DXK81" s="300"/>
      <c r="DXL81" s="71"/>
      <c r="DXM81" s="303"/>
      <c r="DXN81" s="68"/>
      <c r="DXO81" s="69"/>
      <c r="DXP81" s="69"/>
      <c r="DXQ81" s="70"/>
      <c r="DXR81" s="300"/>
      <c r="DXS81" s="300"/>
      <c r="DXT81" s="157"/>
      <c r="DXU81" s="300"/>
      <c r="DXV81" s="300"/>
      <c r="DXW81" s="127"/>
      <c r="DXX81" s="300"/>
      <c r="DXY81" s="71"/>
      <c r="DXZ81" s="303"/>
      <c r="DYA81" s="68"/>
      <c r="DYB81" s="69"/>
      <c r="DYC81" s="69"/>
      <c r="DYD81" s="70"/>
      <c r="DYE81" s="300"/>
      <c r="DYF81" s="300"/>
      <c r="DYG81" s="157"/>
      <c r="DYH81" s="300"/>
      <c r="DYI81" s="300"/>
      <c r="DYJ81" s="127"/>
      <c r="DYK81" s="300"/>
      <c r="DYL81" s="71"/>
      <c r="DYM81" s="303"/>
      <c r="DYN81" s="68"/>
      <c r="DYO81" s="69"/>
      <c r="DYP81" s="69"/>
      <c r="DYQ81" s="70"/>
      <c r="DYR81" s="300"/>
      <c r="DYS81" s="300"/>
      <c r="DYT81" s="157"/>
      <c r="DYU81" s="300"/>
      <c r="DYV81" s="300"/>
      <c r="DYW81" s="127"/>
      <c r="DYX81" s="300"/>
      <c r="DYY81" s="71"/>
      <c r="DYZ81" s="303"/>
      <c r="DZA81" s="68"/>
      <c r="DZB81" s="69"/>
      <c r="DZC81" s="69"/>
      <c r="DZD81" s="70"/>
      <c r="DZE81" s="300"/>
      <c r="DZF81" s="300"/>
      <c r="DZG81" s="157"/>
      <c r="DZH81" s="300"/>
      <c r="DZI81" s="300"/>
      <c r="DZJ81" s="127"/>
      <c r="DZK81" s="300"/>
      <c r="DZL81" s="71"/>
      <c r="DZM81" s="303"/>
      <c r="DZN81" s="68"/>
      <c r="DZO81" s="69"/>
      <c r="DZP81" s="69"/>
      <c r="DZQ81" s="70"/>
      <c r="DZR81" s="300"/>
      <c r="DZS81" s="300"/>
      <c r="DZT81" s="157"/>
      <c r="DZU81" s="300"/>
      <c r="DZV81" s="300"/>
      <c r="DZW81" s="127"/>
      <c r="DZX81" s="300"/>
      <c r="DZY81" s="71"/>
      <c r="DZZ81" s="303"/>
      <c r="EAA81" s="68"/>
      <c r="EAB81" s="69"/>
      <c r="EAC81" s="69"/>
      <c r="EAD81" s="70"/>
      <c r="EAE81" s="300"/>
      <c r="EAF81" s="300"/>
      <c r="EAG81" s="157"/>
      <c r="EAH81" s="300"/>
      <c r="EAI81" s="300"/>
      <c r="EAJ81" s="127"/>
      <c r="EAK81" s="300"/>
      <c r="EAL81" s="71"/>
      <c r="EAM81" s="303"/>
      <c r="EAN81" s="68"/>
      <c r="EAO81" s="69"/>
      <c r="EAP81" s="69"/>
      <c r="EAQ81" s="70"/>
      <c r="EAR81" s="300"/>
      <c r="EAS81" s="300"/>
      <c r="EAT81" s="157"/>
      <c r="EAU81" s="300"/>
      <c r="EAV81" s="300"/>
      <c r="EAW81" s="127"/>
      <c r="EAX81" s="300"/>
      <c r="EAY81" s="71"/>
      <c r="EAZ81" s="303"/>
      <c r="EBA81" s="68"/>
      <c r="EBB81" s="69"/>
      <c r="EBC81" s="69"/>
      <c r="EBD81" s="70"/>
      <c r="EBE81" s="300"/>
      <c r="EBF81" s="300"/>
      <c r="EBG81" s="157"/>
      <c r="EBH81" s="300"/>
      <c r="EBI81" s="300"/>
      <c r="EBJ81" s="127"/>
      <c r="EBK81" s="300"/>
      <c r="EBL81" s="71"/>
      <c r="EBM81" s="303"/>
      <c r="EBN81" s="68"/>
      <c r="EBO81" s="69"/>
      <c r="EBP81" s="69"/>
      <c r="EBQ81" s="70"/>
      <c r="EBR81" s="300"/>
      <c r="EBS81" s="300"/>
      <c r="EBT81" s="157"/>
      <c r="EBU81" s="300"/>
      <c r="EBV81" s="300"/>
      <c r="EBW81" s="127"/>
      <c r="EBX81" s="300"/>
      <c r="EBY81" s="71"/>
      <c r="EBZ81" s="303"/>
      <c r="ECA81" s="68"/>
      <c r="ECB81" s="69"/>
      <c r="ECC81" s="69"/>
      <c r="ECD81" s="70"/>
      <c r="ECE81" s="300"/>
      <c r="ECF81" s="300"/>
      <c r="ECG81" s="157"/>
      <c r="ECH81" s="300"/>
      <c r="ECI81" s="300"/>
      <c r="ECJ81" s="127"/>
      <c r="ECK81" s="300"/>
      <c r="ECL81" s="71"/>
      <c r="ECM81" s="303"/>
      <c r="ECN81" s="68"/>
      <c r="ECO81" s="69"/>
      <c r="ECP81" s="69"/>
      <c r="ECQ81" s="70"/>
      <c r="ECR81" s="300"/>
      <c r="ECS81" s="300"/>
      <c r="ECT81" s="157"/>
      <c r="ECU81" s="300"/>
      <c r="ECV81" s="300"/>
      <c r="ECW81" s="127"/>
      <c r="ECX81" s="300"/>
      <c r="ECY81" s="71"/>
      <c r="ECZ81" s="303"/>
      <c r="EDA81" s="68"/>
      <c r="EDB81" s="69"/>
      <c r="EDC81" s="69"/>
      <c r="EDD81" s="70"/>
      <c r="EDE81" s="300"/>
      <c r="EDF81" s="300"/>
      <c r="EDG81" s="157"/>
      <c r="EDH81" s="300"/>
      <c r="EDI81" s="300"/>
      <c r="EDJ81" s="127"/>
      <c r="EDK81" s="300"/>
      <c r="EDL81" s="71"/>
      <c r="EDM81" s="303"/>
      <c r="EDN81" s="68"/>
      <c r="EDO81" s="69"/>
      <c r="EDP81" s="69"/>
      <c r="EDQ81" s="70"/>
      <c r="EDR81" s="300"/>
      <c r="EDS81" s="300"/>
      <c r="EDT81" s="157"/>
      <c r="EDU81" s="300"/>
      <c r="EDV81" s="300"/>
      <c r="EDW81" s="127"/>
      <c r="EDX81" s="300"/>
      <c r="EDY81" s="71"/>
      <c r="EDZ81" s="303"/>
      <c r="EEA81" s="68"/>
      <c r="EEB81" s="69"/>
      <c r="EEC81" s="69"/>
      <c r="EED81" s="70"/>
      <c r="EEE81" s="300"/>
      <c r="EEF81" s="300"/>
      <c r="EEG81" s="157"/>
      <c r="EEH81" s="300"/>
      <c r="EEI81" s="300"/>
      <c r="EEJ81" s="127"/>
      <c r="EEK81" s="300"/>
      <c r="EEL81" s="71"/>
      <c r="EEM81" s="303"/>
      <c r="EEN81" s="68"/>
      <c r="EEO81" s="69"/>
      <c r="EEP81" s="69"/>
      <c r="EEQ81" s="70"/>
      <c r="EER81" s="300"/>
      <c r="EES81" s="300"/>
      <c r="EET81" s="157"/>
      <c r="EEU81" s="300"/>
      <c r="EEV81" s="300"/>
      <c r="EEW81" s="127"/>
      <c r="EEX81" s="300"/>
      <c r="EEY81" s="71"/>
      <c r="EEZ81" s="303"/>
      <c r="EFA81" s="68"/>
      <c r="EFB81" s="69"/>
      <c r="EFC81" s="69"/>
      <c r="EFD81" s="70"/>
      <c r="EFE81" s="300"/>
      <c r="EFF81" s="300"/>
      <c r="EFG81" s="157"/>
      <c r="EFH81" s="300"/>
      <c r="EFI81" s="300"/>
      <c r="EFJ81" s="127"/>
      <c r="EFK81" s="300"/>
      <c r="EFL81" s="71"/>
      <c r="EFM81" s="303"/>
      <c r="EFN81" s="68"/>
      <c r="EFO81" s="69"/>
      <c r="EFP81" s="69"/>
      <c r="EFQ81" s="70"/>
      <c r="EFR81" s="300"/>
      <c r="EFS81" s="300"/>
      <c r="EFT81" s="157"/>
      <c r="EFU81" s="300"/>
      <c r="EFV81" s="300"/>
      <c r="EFW81" s="127"/>
      <c r="EFX81" s="300"/>
      <c r="EFY81" s="71"/>
      <c r="EFZ81" s="303"/>
      <c r="EGA81" s="68"/>
      <c r="EGB81" s="69"/>
      <c r="EGC81" s="69"/>
      <c r="EGD81" s="70"/>
      <c r="EGE81" s="300"/>
      <c r="EGF81" s="300"/>
      <c r="EGG81" s="157"/>
      <c r="EGH81" s="300"/>
      <c r="EGI81" s="300"/>
      <c r="EGJ81" s="127"/>
      <c r="EGK81" s="300"/>
      <c r="EGL81" s="71"/>
      <c r="EGM81" s="303"/>
      <c r="EGN81" s="68"/>
      <c r="EGO81" s="69"/>
      <c r="EGP81" s="69"/>
      <c r="EGQ81" s="70"/>
      <c r="EGR81" s="300"/>
      <c r="EGS81" s="300"/>
      <c r="EGT81" s="157"/>
      <c r="EGU81" s="300"/>
      <c r="EGV81" s="300"/>
      <c r="EGW81" s="127"/>
      <c r="EGX81" s="300"/>
      <c r="EGY81" s="71"/>
      <c r="EGZ81" s="303"/>
      <c r="EHA81" s="68"/>
      <c r="EHB81" s="69"/>
      <c r="EHC81" s="69"/>
      <c r="EHD81" s="70"/>
      <c r="EHE81" s="300"/>
      <c r="EHF81" s="300"/>
      <c r="EHG81" s="157"/>
      <c r="EHH81" s="300"/>
      <c r="EHI81" s="300"/>
      <c r="EHJ81" s="127"/>
      <c r="EHK81" s="300"/>
      <c r="EHL81" s="71"/>
      <c r="EHM81" s="303"/>
      <c r="EHN81" s="68"/>
      <c r="EHO81" s="69"/>
      <c r="EHP81" s="69"/>
      <c r="EHQ81" s="70"/>
      <c r="EHR81" s="300"/>
      <c r="EHS81" s="300"/>
      <c r="EHT81" s="157"/>
      <c r="EHU81" s="300"/>
      <c r="EHV81" s="300"/>
      <c r="EHW81" s="127"/>
      <c r="EHX81" s="300"/>
      <c r="EHY81" s="71"/>
      <c r="EHZ81" s="303"/>
      <c r="EIA81" s="68"/>
      <c r="EIB81" s="69"/>
      <c r="EIC81" s="69"/>
      <c r="EID81" s="70"/>
      <c r="EIE81" s="300"/>
      <c r="EIF81" s="300"/>
      <c r="EIG81" s="157"/>
      <c r="EIH81" s="300"/>
      <c r="EII81" s="300"/>
      <c r="EIJ81" s="127"/>
      <c r="EIK81" s="300"/>
      <c r="EIL81" s="71"/>
      <c r="EIM81" s="303"/>
      <c r="EIN81" s="68"/>
      <c r="EIO81" s="69"/>
      <c r="EIP81" s="69"/>
      <c r="EIQ81" s="70"/>
      <c r="EIR81" s="300"/>
      <c r="EIS81" s="300"/>
      <c r="EIT81" s="157"/>
      <c r="EIU81" s="300"/>
      <c r="EIV81" s="300"/>
      <c r="EIW81" s="127"/>
      <c r="EIX81" s="300"/>
      <c r="EIY81" s="71"/>
      <c r="EIZ81" s="303"/>
      <c r="EJA81" s="68"/>
      <c r="EJB81" s="69"/>
      <c r="EJC81" s="69"/>
      <c r="EJD81" s="70"/>
      <c r="EJE81" s="300"/>
      <c r="EJF81" s="300"/>
      <c r="EJG81" s="157"/>
      <c r="EJH81" s="300"/>
      <c r="EJI81" s="300"/>
      <c r="EJJ81" s="127"/>
      <c r="EJK81" s="300"/>
      <c r="EJL81" s="71"/>
      <c r="EJM81" s="303"/>
      <c r="EJN81" s="68"/>
      <c r="EJO81" s="69"/>
      <c r="EJP81" s="69"/>
      <c r="EJQ81" s="70"/>
      <c r="EJR81" s="300"/>
      <c r="EJS81" s="300"/>
      <c r="EJT81" s="157"/>
      <c r="EJU81" s="300"/>
      <c r="EJV81" s="300"/>
      <c r="EJW81" s="127"/>
      <c r="EJX81" s="300"/>
      <c r="EJY81" s="71"/>
      <c r="EJZ81" s="303"/>
      <c r="EKA81" s="68"/>
      <c r="EKB81" s="69"/>
      <c r="EKC81" s="69"/>
      <c r="EKD81" s="70"/>
      <c r="EKE81" s="300"/>
      <c r="EKF81" s="300"/>
      <c r="EKG81" s="157"/>
      <c r="EKH81" s="300"/>
      <c r="EKI81" s="300"/>
      <c r="EKJ81" s="127"/>
      <c r="EKK81" s="300"/>
      <c r="EKL81" s="71"/>
      <c r="EKM81" s="303"/>
      <c r="EKN81" s="68"/>
      <c r="EKO81" s="69"/>
      <c r="EKP81" s="69"/>
      <c r="EKQ81" s="70"/>
      <c r="EKR81" s="300"/>
      <c r="EKS81" s="300"/>
      <c r="EKT81" s="157"/>
      <c r="EKU81" s="300"/>
      <c r="EKV81" s="300"/>
      <c r="EKW81" s="127"/>
      <c r="EKX81" s="300"/>
      <c r="EKY81" s="71"/>
      <c r="EKZ81" s="303"/>
      <c r="ELA81" s="68"/>
      <c r="ELB81" s="69"/>
      <c r="ELC81" s="69"/>
      <c r="ELD81" s="70"/>
      <c r="ELE81" s="300"/>
      <c r="ELF81" s="300"/>
      <c r="ELG81" s="157"/>
      <c r="ELH81" s="300"/>
      <c r="ELI81" s="300"/>
      <c r="ELJ81" s="127"/>
      <c r="ELK81" s="300"/>
      <c r="ELL81" s="71"/>
      <c r="ELM81" s="303"/>
      <c r="ELN81" s="68"/>
      <c r="ELO81" s="69"/>
      <c r="ELP81" s="69"/>
      <c r="ELQ81" s="70"/>
      <c r="ELR81" s="300"/>
      <c r="ELS81" s="300"/>
      <c r="ELT81" s="157"/>
      <c r="ELU81" s="300"/>
      <c r="ELV81" s="300"/>
      <c r="ELW81" s="127"/>
      <c r="ELX81" s="300"/>
      <c r="ELY81" s="71"/>
      <c r="ELZ81" s="303"/>
      <c r="EMA81" s="68"/>
      <c r="EMB81" s="69"/>
      <c r="EMC81" s="69"/>
      <c r="EMD81" s="70"/>
      <c r="EME81" s="300"/>
      <c r="EMF81" s="300"/>
      <c r="EMG81" s="157"/>
      <c r="EMH81" s="300"/>
      <c r="EMI81" s="300"/>
      <c r="EMJ81" s="127"/>
      <c r="EMK81" s="300"/>
      <c r="EML81" s="71"/>
      <c r="EMM81" s="303"/>
      <c r="EMN81" s="68"/>
      <c r="EMO81" s="69"/>
      <c r="EMP81" s="69"/>
      <c r="EMQ81" s="70"/>
      <c r="EMR81" s="300"/>
      <c r="EMS81" s="300"/>
      <c r="EMT81" s="157"/>
      <c r="EMU81" s="300"/>
      <c r="EMV81" s="300"/>
      <c r="EMW81" s="127"/>
      <c r="EMX81" s="300"/>
      <c r="EMY81" s="71"/>
      <c r="EMZ81" s="303"/>
      <c r="ENA81" s="68"/>
      <c r="ENB81" s="69"/>
      <c r="ENC81" s="69"/>
      <c r="END81" s="70"/>
      <c r="ENE81" s="300"/>
      <c r="ENF81" s="300"/>
      <c r="ENG81" s="157"/>
      <c r="ENH81" s="300"/>
      <c r="ENI81" s="300"/>
      <c r="ENJ81" s="127"/>
      <c r="ENK81" s="300"/>
      <c r="ENL81" s="71"/>
      <c r="ENM81" s="303"/>
      <c r="ENN81" s="68"/>
      <c r="ENO81" s="69"/>
      <c r="ENP81" s="69"/>
      <c r="ENQ81" s="70"/>
      <c r="ENR81" s="300"/>
      <c r="ENS81" s="300"/>
      <c r="ENT81" s="157"/>
      <c r="ENU81" s="300"/>
      <c r="ENV81" s="300"/>
      <c r="ENW81" s="127"/>
      <c r="ENX81" s="300"/>
      <c r="ENY81" s="71"/>
      <c r="ENZ81" s="303"/>
      <c r="EOA81" s="68"/>
      <c r="EOB81" s="69"/>
      <c r="EOC81" s="69"/>
      <c r="EOD81" s="70"/>
      <c r="EOE81" s="300"/>
      <c r="EOF81" s="300"/>
      <c r="EOG81" s="157"/>
      <c r="EOH81" s="300"/>
      <c r="EOI81" s="300"/>
      <c r="EOJ81" s="127"/>
      <c r="EOK81" s="300"/>
      <c r="EOL81" s="71"/>
      <c r="EOM81" s="303"/>
      <c r="EON81" s="68"/>
      <c r="EOO81" s="69"/>
      <c r="EOP81" s="69"/>
      <c r="EOQ81" s="70"/>
      <c r="EOR81" s="300"/>
      <c r="EOS81" s="300"/>
      <c r="EOT81" s="157"/>
      <c r="EOU81" s="300"/>
      <c r="EOV81" s="300"/>
      <c r="EOW81" s="127"/>
      <c r="EOX81" s="300"/>
      <c r="EOY81" s="71"/>
      <c r="EOZ81" s="303"/>
      <c r="EPA81" s="68"/>
      <c r="EPB81" s="69"/>
      <c r="EPC81" s="69"/>
      <c r="EPD81" s="70"/>
      <c r="EPE81" s="300"/>
      <c r="EPF81" s="300"/>
      <c r="EPG81" s="157"/>
      <c r="EPH81" s="300"/>
      <c r="EPI81" s="300"/>
      <c r="EPJ81" s="127"/>
      <c r="EPK81" s="300"/>
      <c r="EPL81" s="71"/>
      <c r="EPM81" s="303"/>
      <c r="EPN81" s="68"/>
      <c r="EPO81" s="69"/>
      <c r="EPP81" s="69"/>
      <c r="EPQ81" s="70"/>
      <c r="EPR81" s="300"/>
      <c r="EPS81" s="300"/>
      <c r="EPT81" s="157"/>
      <c r="EPU81" s="300"/>
      <c r="EPV81" s="300"/>
      <c r="EPW81" s="127"/>
      <c r="EPX81" s="300"/>
      <c r="EPY81" s="71"/>
      <c r="EPZ81" s="303"/>
      <c r="EQA81" s="68"/>
      <c r="EQB81" s="69"/>
      <c r="EQC81" s="69"/>
      <c r="EQD81" s="70"/>
      <c r="EQE81" s="300"/>
      <c r="EQF81" s="300"/>
      <c r="EQG81" s="157"/>
      <c r="EQH81" s="300"/>
      <c r="EQI81" s="300"/>
      <c r="EQJ81" s="127"/>
      <c r="EQK81" s="300"/>
      <c r="EQL81" s="71"/>
      <c r="EQM81" s="303"/>
      <c r="EQN81" s="68"/>
      <c r="EQO81" s="69"/>
      <c r="EQP81" s="69"/>
      <c r="EQQ81" s="70"/>
      <c r="EQR81" s="300"/>
      <c r="EQS81" s="300"/>
      <c r="EQT81" s="157"/>
      <c r="EQU81" s="300"/>
      <c r="EQV81" s="300"/>
      <c r="EQW81" s="127"/>
      <c r="EQX81" s="300"/>
      <c r="EQY81" s="71"/>
      <c r="EQZ81" s="303"/>
      <c r="ERA81" s="68"/>
      <c r="ERB81" s="69"/>
      <c r="ERC81" s="69"/>
      <c r="ERD81" s="70"/>
      <c r="ERE81" s="300"/>
      <c r="ERF81" s="300"/>
      <c r="ERG81" s="157"/>
      <c r="ERH81" s="300"/>
      <c r="ERI81" s="300"/>
      <c r="ERJ81" s="127"/>
      <c r="ERK81" s="300"/>
      <c r="ERL81" s="71"/>
      <c r="ERM81" s="303"/>
      <c r="ERN81" s="68"/>
      <c r="ERO81" s="69"/>
      <c r="ERP81" s="69"/>
      <c r="ERQ81" s="70"/>
      <c r="ERR81" s="300"/>
      <c r="ERS81" s="300"/>
      <c r="ERT81" s="157"/>
      <c r="ERU81" s="300"/>
      <c r="ERV81" s="300"/>
      <c r="ERW81" s="127"/>
      <c r="ERX81" s="300"/>
      <c r="ERY81" s="71"/>
      <c r="ERZ81" s="303"/>
      <c r="ESA81" s="68"/>
      <c r="ESB81" s="69"/>
      <c r="ESC81" s="69"/>
      <c r="ESD81" s="70"/>
      <c r="ESE81" s="300"/>
      <c r="ESF81" s="300"/>
      <c r="ESG81" s="157"/>
      <c r="ESH81" s="300"/>
      <c r="ESI81" s="300"/>
      <c r="ESJ81" s="127"/>
      <c r="ESK81" s="300"/>
      <c r="ESL81" s="71"/>
      <c r="ESM81" s="303"/>
      <c r="ESN81" s="68"/>
      <c r="ESO81" s="69"/>
      <c r="ESP81" s="69"/>
      <c r="ESQ81" s="70"/>
      <c r="ESR81" s="300"/>
      <c r="ESS81" s="300"/>
      <c r="EST81" s="157"/>
      <c r="ESU81" s="300"/>
      <c r="ESV81" s="300"/>
      <c r="ESW81" s="127"/>
      <c r="ESX81" s="300"/>
      <c r="ESY81" s="71"/>
      <c r="ESZ81" s="303"/>
      <c r="ETA81" s="68"/>
      <c r="ETB81" s="69"/>
      <c r="ETC81" s="69"/>
      <c r="ETD81" s="70"/>
      <c r="ETE81" s="300"/>
      <c r="ETF81" s="300"/>
      <c r="ETG81" s="157"/>
      <c r="ETH81" s="300"/>
      <c r="ETI81" s="300"/>
      <c r="ETJ81" s="127"/>
      <c r="ETK81" s="300"/>
      <c r="ETL81" s="71"/>
      <c r="ETM81" s="303"/>
      <c r="ETN81" s="68"/>
      <c r="ETO81" s="69"/>
      <c r="ETP81" s="69"/>
      <c r="ETQ81" s="70"/>
      <c r="ETR81" s="300"/>
      <c r="ETS81" s="300"/>
      <c r="ETT81" s="157"/>
      <c r="ETU81" s="300"/>
      <c r="ETV81" s="300"/>
      <c r="ETW81" s="127"/>
      <c r="ETX81" s="300"/>
      <c r="ETY81" s="71"/>
      <c r="ETZ81" s="303"/>
      <c r="EUA81" s="68"/>
      <c r="EUB81" s="69"/>
      <c r="EUC81" s="69"/>
      <c r="EUD81" s="70"/>
      <c r="EUE81" s="300"/>
      <c r="EUF81" s="300"/>
      <c r="EUG81" s="157"/>
      <c r="EUH81" s="300"/>
      <c r="EUI81" s="300"/>
      <c r="EUJ81" s="127"/>
      <c r="EUK81" s="300"/>
      <c r="EUL81" s="71"/>
      <c r="EUM81" s="303"/>
      <c r="EUN81" s="68"/>
      <c r="EUO81" s="69"/>
      <c r="EUP81" s="69"/>
      <c r="EUQ81" s="70"/>
      <c r="EUR81" s="300"/>
      <c r="EUS81" s="300"/>
      <c r="EUT81" s="157"/>
      <c r="EUU81" s="300"/>
      <c r="EUV81" s="300"/>
      <c r="EUW81" s="127"/>
      <c r="EUX81" s="300"/>
      <c r="EUY81" s="71"/>
      <c r="EUZ81" s="303"/>
      <c r="EVA81" s="68"/>
      <c r="EVB81" s="69"/>
      <c r="EVC81" s="69"/>
      <c r="EVD81" s="70"/>
      <c r="EVE81" s="300"/>
      <c r="EVF81" s="300"/>
      <c r="EVG81" s="157"/>
      <c r="EVH81" s="300"/>
      <c r="EVI81" s="300"/>
      <c r="EVJ81" s="127"/>
      <c r="EVK81" s="300"/>
      <c r="EVL81" s="71"/>
      <c r="EVM81" s="303"/>
      <c r="EVN81" s="68"/>
      <c r="EVO81" s="69"/>
      <c r="EVP81" s="69"/>
      <c r="EVQ81" s="70"/>
      <c r="EVR81" s="300"/>
      <c r="EVS81" s="300"/>
      <c r="EVT81" s="157"/>
      <c r="EVU81" s="300"/>
      <c r="EVV81" s="300"/>
      <c r="EVW81" s="127"/>
      <c r="EVX81" s="300"/>
      <c r="EVY81" s="71"/>
      <c r="EVZ81" s="303"/>
      <c r="EWA81" s="68"/>
      <c r="EWB81" s="69"/>
      <c r="EWC81" s="69"/>
      <c r="EWD81" s="70"/>
      <c r="EWE81" s="300"/>
      <c r="EWF81" s="300"/>
      <c r="EWG81" s="157"/>
      <c r="EWH81" s="300"/>
      <c r="EWI81" s="300"/>
      <c r="EWJ81" s="127"/>
      <c r="EWK81" s="300"/>
      <c r="EWL81" s="71"/>
      <c r="EWM81" s="303"/>
      <c r="EWN81" s="68"/>
      <c r="EWO81" s="69"/>
      <c r="EWP81" s="69"/>
      <c r="EWQ81" s="70"/>
      <c r="EWR81" s="300"/>
      <c r="EWS81" s="300"/>
      <c r="EWT81" s="157"/>
      <c r="EWU81" s="300"/>
      <c r="EWV81" s="300"/>
      <c r="EWW81" s="127"/>
      <c r="EWX81" s="300"/>
      <c r="EWY81" s="71"/>
      <c r="EWZ81" s="303"/>
      <c r="EXA81" s="68"/>
      <c r="EXB81" s="69"/>
      <c r="EXC81" s="69"/>
      <c r="EXD81" s="70"/>
      <c r="EXE81" s="300"/>
      <c r="EXF81" s="300"/>
      <c r="EXG81" s="157"/>
      <c r="EXH81" s="300"/>
      <c r="EXI81" s="300"/>
      <c r="EXJ81" s="127"/>
      <c r="EXK81" s="300"/>
      <c r="EXL81" s="71"/>
      <c r="EXM81" s="303"/>
      <c r="EXN81" s="68"/>
      <c r="EXO81" s="69"/>
      <c r="EXP81" s="69"/>
      <c r="EXQ81" s="70"/>
      <c r="EXR81" s="300"/>
      <c r="EXS81" s="300"/>
      <c r="EXT81" s="157"/>
      <c r="EXU81" s="300"/>
      <c r="EXV81" s="300"/>
      <c r="EXW81" s="127"/>
      <c r="EXX81" s="300"/>
      <c r="EXY81" s="71"/>
      <c r="EXZ81" s="303"/>
      <c r="EYA81" s="68"/>
      <c r="EYB81" s="69"/>
      <c r="EYC81" s="69"/>
      <c r="EYD81" s="70"/>
      <c r="EYE81" s="300"/>
      <c r="EYF81" s="300"/>
      <c r="EYG81" s="157"/>
      <c r="EYH81" s="300"/>
      <c r="EYI81" s="300"/>
      <c r="EYJ81" s="127"/>
      <c r="EYK81" s="300"/>
      <c r="EYL81" s="71"/>
      <c r="EYM81" s="303"/>
      <c r="EYN81" s="68"/>
      <c r="EYO81" s="69"/>
      <c r="EYP81" s="69"/>
      <c r="EYQ81" s="70"/>
      <c r="EYR81" s="300"/>
      <c r="EYS81" s="300"/>
      <c r="EYT81" s="157"/>
      <c r="EYU81" s="300"/>
      <c r="EYV81" s="300"/>
      <c r="EYW81" s="127"/>
      <c r="EYX81" s="300"/>
      <c r="EYY81" s="71"/>
      <c r="EYZ81" s="303"/>
      <c r="EZA81" s="68"/>
      <c r="EZB81" s="69"/>
      <c r="EZC81" s="69"/>
      <c r="EZD81" s="70"/>
      <c r="EZE81" s="300"/>
      <c r="EZF81" s="300"/>
      <c r="EZG81" s="157"/>
      <c r="EZH81" s="300"/>
      <c r="EZI81" s="300"/>
      <c r="EZJ81" s="127"/>
      <c r="EZK81" s="300"/>
      <c r="EZL81" s="71"/>
      <c r="EZM81" s="303"/>
      <c r="EZN81" s="68"/>
      <c r="EZO81" s="69"/>
      <c r="EZP81" s="69"/>
      <c r="EZQ81" s="70"/>
      <c r="EZR81" s="300"/>
      <c r="EZS81" s="300"/>
      <c r="EZT81" s="157"/>
      <c r="EZU81" s="300"/>
      <c r="EZV81" s="300"/>
      <c r="EZW81" s="127"/>
      <c r="EZX81" s="300"/>
      <c r="EZY81" s="71"/>
      <c r="EZZ81" s="303"/>
      <c r="FAA81" s="68"/>
      <c r="FAB81" s="69"/>
      <c r="FAC81" s="69"/>
      <c r="FAD81" s="70"/>
      <c r="FAE81" s="300"/>
      <c r="FAF81" s="300"/>
      <c r="FAG81" s="157"/>
      <c r="FAH81" s="300"/>
      <c r="FAI81" s="300"/>
      <c r="FAJ81" s="127"/>
      <c r="FAK81" s="300"/>
      <c r="FAL81" s="71"/>
      <c r="FAM81" s="303"/>
      <c r="FAN81" s="68"/>
      <c r="FAO81" s="69"/>
      <c r="FAP81" s="69"/>
      <c r="FAQ81" s="70"/>
      <c r="FAR81" s="300"/>
      <c r="FAS81" s="300"/>
      <c r="FAT81" s="157"/>
      <c r="FAU81" s="300"/>
      <c r="FAV81" s="300"/>
      <c r="FAW81" s="127"/>
      <c r="FAX81" s="300"/>
      <c r="FAY81" s="71"/>
      <c r="FAZ81" s="303"/>
      <c r="FBA81" s="68"/>
      <c r="FBB81" s="69"/>
      <c r="FBC81" s="69"/>
      <c r="FBD81" s="70"/>
      <c r="FBE81" s="300"/>
      <c r="FBF81" s="300"/>
      <c r="FBG81" s="157"/>
      <c r="FBH81" s="300"/>
      <c r="FBI81" s="300"/>
      <c r="FBJ81" s="127"/>
      <c r="FBK81" s="300"/>
      <c r="FBL81" s="71"/>
      <c r="FBM81" s="303"/>
      <c r="FBN81" s="68"/>
      <c r="FBO81" s="69"/>
      <c r="FBP81" s="69"/>
      <c r="FBQ81" s="70"/>
      <c r="FBR81" s="300"/>
      <c r="FBS81" s="300"/>
      <c r="FBT81" s="157"/>
      <c r="FBU81" s="300"/>
      <c r="FBV81" s="300"/>
      <c r="FBW81" s="127"/>
      <c r="FBX81" s="300"/>
      <c r="FBY81" s="71"/>
      <c r="FBZ81" s="303"/>
      <c r="FCA81" s="68"/>
      <c r="FCB81" s="69"/>
      <c r="FCC81" s="69"/>
      <c r="FCD81" s="70"/>
      <c r="FCE81" s="300"/>
      <c r="FCF81" s="300"/>
      <c r="FCG81" s="157"/>
      <c r="FCH81" s="300"/>
      <c r="FCI81" s="300"/>
      <c r="FCJ81" s="127"/>
      <c r="FCK81" s="300"/>
      <c r="FCL81" s="71"/>
      <c r="FCM81" s="303"/>
      <c r="FCN81" s="68"/>
      <c r="FCO81" s="69"/>
      <c r="FCP81" s="69"/>
      <c r="FCQ81" s="70"/>
      <c r="FCR81" s="300"/>
      <c r="FCS81" s="300"/>
      <c r="FCT81" s="157"/>
      <c r="FCU81" s="300"/>
      <c r="FCV81" s="300"/>
      <c r="FCW81" s="127"/>
      <c r="FCX81" s="300"/>
      <c r="FCY81" s="71"/>
      <c r="FCZ81" s="303"/>
      <c r="FDA81" s="68"/>
      <c r="FDB81" s="69"/>
      <c r="FDC81" s="69"/>
      <c r="FDD81" s="70"/>
      <c r="FDE81" s="300"/>
      <c r="FDF81" s="300"/>
      <c r="FDG81" s="157"/>
      <c r="FDH81" s="300"/>
      <c r="FDI81" s="300"/>
      <c r="FDJ81" s="127"/>
      <c r="FDK81" s="300"/>
      <c r="FDL81" s="71"/>
      <c r="FDM81" s="303"/>
      <c r="FDN81" s="68"/>
      <c r="FDO81" s="69"/>
      <c r="FDP81" s="69"/>
      <c r="FDQ81" s="70"/>
      <c r="FDR81" s="300"/>
      <c r="FDS81" s="300"/>
      <c r="FDT81" s="157"/>
      <c r="FDU81" s="300"/>
      <c r="FDV81" s="300"/>
      <c r="FDW81" s="127"/>
      <c r="FDX81" s="300"/>
      <c r="FDY81" s="71"/>
      <c r="FDZ81" s="303"/>
      <c r="FEA81" s="68"/>
      <c r="FEB81" s="69"/>
      <c r="FEC81" s="69"/>
      <c r="FED81" s="70"/>
      <c r="FEE81" s="300"/>
      <c r="FEF81" s="300"/>
      <c r="FEG81" s="157"/>
      <c r="FEH81" s="300"/>
      <c r="FEI81" s="300"/>
      <c r="FEJ81" s="127"/>
      <c r="FEK81" s="300"/>
      <c r="FEL81" s="71"/>
      <c r="FEM81" s="303"/>
      <c r="FEN81" s="68"/>
      <c r="FEO81" s="69"/>
      <c r="FEP81" s="69"/>
      <c r="FEQ81" s="70"/>
      <c r="FER81" s="300"/>
      <c r="FES81" s="300"/>
      <c r="FET81" s="157"/>
      <c r="FEU81" s="300"/>
      <c r="FEV81" s="300"/>
      <c r="FEW81" s="127"/>
      <c r="FEX81" s="300"/>
      <c r="FEY81" s="71"/>
      <c r="FEZ81" s="303"/>
      <c r="FFA81" s="68"/>
      <c r="FFB81" s="69"/>
      <c r="FFC81" s="69"/>
      <c r="FFD81" s="70"/>
      <c r="FFE81" s="300"/>
      <c r="FFF81" s="300"/>
      <c r="FFG81" s="157"/>
      <c r="FFH81" s="300"/>
      <c r="FFI81" s="300"/>
      <c r="FFJ81" s="127"/>
      <c r="FFK81" s="300"/>
      <c r="FFL81" s="71"/>
      <c r="FFM81" s="303"/>
      <c r="FFN81" s="68"/>
      <c r="FFO81" s="69"/>
      <c r="FFP81" s="69"/>
      <c r="FFQ81" s="70"/>
      <c r="FFR81" s="300"/>
      <c r="FFS81" s="300"/>
      <c r="FFT81" s="157"/>
      <c r="FFU81" s="300"/>
      <c r="FFV81" s="300"/>
      <c r="FFW81" s="127"/>
      <c r="FFX81" s="300"/>
      <c r="FFY81" s="71"/>
      <c r="FFZ81" s="303"/>
      <c r="FGA81" s="68"/>
      <c r="FGB81" s="69"/>
      <c r="FGC81" s="69"/>
      <c r="FGD81" s="70"/>
      <c r="FGE81" s="300"/>
      <c r="FGF81" s="300"/>
      <c r="FGG81" s="157"/>
      <c r="FGH81" s="300"/>
      <c r="FGI81" s="300"/>
      <c r="FGJ81" s="127"/>
      <c r="FGK81" s="300"/>
      <c r="FGL81" s="71"/>
      <c r="FGM81" s="303"/>
      <c r="FGN81" s="68"/>
      <c r="FGO81" s="69"/>
      <c r="FGP81" s="69"/>
      <c r="FGQ81" s="70"/>
      <c r="FGR81" s="300"/>
      <c r="FGS81" s="300"/>
      <c r="FGT81" s="157"/>
      <c r="FGU81" s="300"/>
      <c r="FGV81" s="300"/>
      <c r="FGW81" s="127"/>
      <c r="FGX81" s="300"/>
      <c r="FGY81" s="71"/>
      <c r="FGZ81" s="303"/>
      <c r="FHA81" s="68"/>
      <c r="FHB81" s="69"/>
      <c r="FHC81" s="69"/>
      <c r="FHD81" s="70"/>
      <c r="FHE81" s="300"/>
      <c r="FHF81" s="300"/>
      <c r="FHG81" s="157"/>
      <c r="FHH81" s="300"/>
      <c r="FHI81" s="300"/>
      <c r="FHJ81" s="127"/>
      <c r="FHK81" s="300"/>
      <c r="FHL81" s="71"/>
      <c r="FHM81" s="303"/>
      <c r="FHN81" s="68"/>
      <c r="FHO81" s="69"/>
      <c r="FHP81" s="69"/>
      <c r="FHQ81" s="70"/>
      <c r="FHR81" s="300"/>
      <c r="FHS81" s="300"/>
      <c r="FHT81" s="157"/>
      <c r="FHU81" s="300"/>
      <c r="FHV81" s="300"/>
      <c r="FHW81" s="127"/>
      <c r="FHX81" s="300"/>
      <c r="FHY81" s="71"/>
      <c r="FHZ81" s="303"/>
      <c r="FIA81" s="68"/>
      <c r="FIB81" s="69"/>
      <c r="FIC81" s="69"/>
      <c r="FID81" s="70"/>
      <c r="FIE81" s="300"/>
      <c r="FIF81" s="300"/>
      <c r="FIG81" s="157"/>
      <c r="FIH81" s="300"/>
      <c r="FII81" s="300"/>
      <c r="FIJ81" s="127"/>
      <c r="FIK81" s="300"/>
      <c r="FIL81" s="71"/>
      <c r="FIM81" s="303"/>
      <c r="FIN81" s="68"/>
      <c r="FIO81" s="69"/>
      <c r="FIP81" s="69"/>
      <c r="FIQ81" s="70"/>
      <c r="FIR81" s="300"/>
      <c r="FIS81" s="300"/>
      <c r="FIT81" s="157"/>
      <c r="FIU81" s="300"/>
      <c r="FIV81" s="300"/>
      <c r="FIW81" s="127"/>
      <c r="FIX81" s="300"/>
      <c r="FIY81" s="71"/>
      <c r="FIZ81" s="303"/>
      <c r="FJA81" s="68"/>
      <c r="FJB81" s="69"/>
      <c r="FJC81" s="69"/>
      <c r="FJD81" s="70"/>
      <c r="FJE81" s="300"/>
      <c r="FJF81" s="300"/>
      <c r="FJG81" s="157"/>
      <c r="FJH81" s="300"/>
      <c r="FJI81" s="300"/>
      <c r="FJJ81" s="127"/>
      <c r="FJK81" s="300"/>
      <c r="FJL81" s="71"/>
      <c r="FJM81" s="303"/>
      <c r="FJN81" s="68"/>
      <c r="FJO81" s="69"/>
      <c r="FJP81" s="69"/>
      <c r="FJQ81" s="70"/>
      <c r="FJR81" s="300"/>
      <c r="FJS81" s="300"/>
      <c r="FJT81" s="157"/>
      <c r="FJU81" s="300"/>
      <c r="FJV81" s="300"/>
      <c r="FJW81" s="127"/>
      <c r="FJX81" s="300"/>
      <c r="FJY81" s="71"/>
      <c r="FJZ81" s="303"/>
      <c r="FKA81" s="68"/>
      <c r="FKB81" s="69"/>
      <c r="FKC81" s="69"/>
      <c r="FKD81" s="70"/>
      <c r="FKE81" s="300"/>
      <c r="FKF81" s="300"/>
      <c r="FKG81" s="157"/>
      <c r="FKH81" s="300"/>
      <c r="FKI81" s="300"/>
      <c r="FKJ81" s="127"/>
      <c r="FKK81" s="300"/>
      <c r="FKL81" s="71"/>
      <c r="FKM81" s="303"/>
      <c r="FKN81" s="68"/>
      <c r="FKO81" s="69"/>
      <c r="FKP81" s="69"/>
      <c r="FKQ81" s="70"/>
      <c r="FKR81" s="300"/>
      <c r="FKS81" s="300"/>
      <c r="FKT81" s="157"/>
      <c r="FKU81" s="300"/>
      <c r="FKV81" s="300"/>
      <c r="FKW81" s="127"/>
      <c r="FKX81" s="300"/>
      <c r="FKY81" s="71"/>
      <c r="FKZ81" s="303"/>
      <c r="FLA81" s="68"/>
      <c r="FLB81" s="69"/>
      <c r="FLC81" s="69"/>
      <c r="FLD81" s="70"/>
      <c r="FLE81" s="300"/>
      <c r="FLF81" s="300"/>
      <c r="FLG81" s="157"/>
      <c r="FLH81" s="300"/>
      <c r="FLI81" s="300"/>
      <c r="FLJ81" s="127"/>
      <c r="FLK81" s="300"/>
      <c r="FLL81" s="71"/>
      <c r="FLM81" s="303"/>
      <c r="FLN81" s="68"/>
      <c r="FLO81" s="69"/>
      <c r="FLP81" s="69"/>
      <c r="FLQ81" s="70"/>
      <c r="FLR81" s="300"/>
      <c r="FLS81" s="300"/>
      <c r="FLT81" s="157"/>
      <c r="FLU81" s="300"/>
      <c r="FLV81" s="300"/>
      <c r="FLW81" s="127"/>
      <c r="FLX81" s="300"/>
      <c r="FLY81" s="71"/>
      <c r="FLZ81" s="303"/>
      <c r="FMA81" s="68"/>
      <c r="FMB81" s="69"/>
      <c r="FMC81" s="69"/>
      <c r="FMD81" s="70"/>
      <c r="FME81" s="300"/>
      <c r="FMF81" s="300"/>
      <c r="FMG81" s="157"/>
      <c r="FMH81" s="300"/>
      <c r="FMI81" s="300"/>
      <c r="FMJ81" s="127"/>
      <c r="FMK81" s="300"/>
      <c r="FML81" s="71"/>
      <c r="FMM81" s="303"/>
      <c r="FMN81" s="68"/>
      <c r="FMO81" s="69"/>
      <c r="FMP81" s="69"/>
      <c r="FMQ81" s="70"/>
      <c r="FMR81" s="300"/>
      <c r="FMS81" s="300"/>
      <c r="FMT81" s="157"/>
      <c r="FMU81" s="300"/>
      <c r="FMV81" s="300"/>
      <c r="FMW81" s="127"/>
      <c r="FMX81" s="300"/>
      <c r="FMY81" s="71"/>
      <c r="FMZ81" s="303"/>
      <c r="FNA81" s="68"/>
      <c r="FNB81" s="69"/>
      <c r="FNC81" s="69"/>
      <c r="FND81" s="70"/>
      <c r="FNE81" s="300"/>
      <c r="FNF81" s="300"/>
      <c r="FNG81" s="157"/>
      <c r="FNH81" s="300"/>
      <c r="FNI81" s="300"/>
      <c r="FNJ81" s="127"/>
      <c r="FNK81" s="300"/>
      <c r="FNL81" s="71"/>
      <c r="FNM81" s="303"/>
      <c r="FNN81" s="68"/>
      <c r="FNO81" s="69"/>
      <c r="FNP81" s="69"/>
      <c r="FNQ81" s="70"/>
      <c r="FNR81" s="300"/>
      <c r="FNS81" s="300"/>
      <c r="FNT81" s="157"/>
      <c r="FNU81" s="300"/>
      <c r="FNV81" s="300"/>
      <c r="FNW81" s="127"/>
      <c r="FNX81" s="300"/>
      <c r="FNY81" s="71"/>
      <c r="FNZ81" s="303"/>
      <c r="FOA81" s="68"/>
      <c r="FOB81" s="69"/>
      <c r="FOC81" s="69"/>
      <c r="FOD81" s="70"/>
      <c r="FOE81" s="300"/>
      <c r="FOF81" s="300"/>
      <c r="FOG81" s="157"/>
      <c r="FOH81" s="300"/>
      <c r="FOI81" s="300"/>
      <c r="FOJ81" s="127"/>
      <c r="FOK81" s="300"/>
      <c r="FOL81" s="71"/>
      <c r="FOM81" s="303"/>
      <c r="FON81" s="68"/>
      <c r="FOO81" s="69"/>
      <c r="FOP81" s="69"/>
      <c r="FOQ81" s="70"/>
      <c r="FOR81" s="300"/>
      <c r="FOS81" s="300"/>
      <c r="FOT81" s="157"/>
      <c r="FOU81" s="300"/>
      <c r="FOV81" s="300"/>
      <c r="FOW81" s="127"/>
      <c r="FOX81" s="300"/>
      <c r="FOY81" s="71"/>
      <c r="FOZ81" s="303"/>
      <c r="FPA81" s="68"/>
      <c r="FPB81" s="69"/>
      <c r="FPC81" s="69"/>
      <c r="FPD81" s="70"/>
      <c r="FPE81" s="300"/>
      <c r="FPF81" s="300"/>
      <c r="FPG81" s="157"/>
      <c r="FPH81" s="300"/>
      <c r="FPI81" s="300"/>
      <c r="FPJ81" s="127"/>
      <c r="FPK81" s="300"/>
      <c r="FPL81" s="71"/>
      <c r="FPM81" s="303"/>
      <c r="FPN81" s="68"/>
      <c r="FPO81" s="69"/>
      <c r="FPP81" s="69"/>
      <c r="FPQ81" s="70"/>
      <c r="FPR81" s="300"/>
      <c r="FPS81" s="300"/>
      <c r="FPT81" s="157"/>
      <c r="FPU81" s="300"/>
      <c r="FPV81" s="300"/>
      <c r="FPW81" s="127"/>
      <c r="FPX81" s="300"/>
      <c r="FPY81" s="71"/>
      <c r="FPZ81" s="303"/>
      <c r="FQA81" s="68"/>
      <c r="FQB81" s="69"/>
      <c r="FQC81" s="69"/>
      <c r="FQD81" s="70"/>
      <c r="FQE81" s="300"/>
      <c r="FQF81" s="300"/>
      <c r="FQG81" s="157"/>
      <c r="FQH81" s="300"/>
      <c r="FQI81" s="300"/>
      <c r="FQJ81" s="127"/>
      <c r="FQK81" s="300"/>
      <c r="FQL81" s="71"/>
      <c r="FQM81" s="303"/>
      <c r="FQN81" s="68"/>
      <c r="FQO81" s="69"/>
      <c r="FQP81" s="69"/>
      <c r="FQQ81" s="70"/>
      <c r="FQR81" s="300"/>
      <c r="FQS81" s="300"/>
      <c r="FQT81" s="157"/>
      <c r="FQU81" s="300"/>
      <c r="FQV81" s="300"/>
      <c r="FQW81" s="127"/>
      <c r="FQX81" s="300"/>
      <c r="FQY81" s="71"/>
      <c r="FQZ81" s="303"/>
      <c r="FRA81" s="68"/>
      <c r="FRB81" s="69"/>
      <c r="FRC81" s="69"/>
      <c r="FRD81" s="70"/>
      <c r="FRE81" s="300"/>
      <c r="FRF81" s="300"/>
      <c r="FRG81" s="157"/>
      <c r="FRH81" s="300"/>
      <c r="FRI81" s="300"/>
      <c r="FRJ81" s="127"/>
      <c r="FRK81" s="300"/>
      <c r="FRL81" s="71"/>
      <c r="FRM81" s="303"/>
      <c r="FRN81" s="68"/>
      <c r="FRO81" s="69"/>
      <c r="FRP81" s="69"/>
      <c r="FRQ81" s="70"/>
      <c r="FRR81" s="300"/>
      <c r="FRS81" s="300"/>
      <c r="FRT81" s="157"/>
      <c r="FRU81" s="300"/>
      <c r="FRV81" s="300"/>
      <c r="FRW81" s="127"/>
      <c r="FRX81" s="300"/>
      <c r="FRY81" s="71"/>
      <c r="FRZ81" s="303"/>
      <c r="FSA81" s="68"/>
      <c r="FSB81" s="69"/>
      <c r="FSC81" s="69"/>
      <c r="FSD81" s="70"/>
      <c r="FSE81" s="300"/>
      <c r="FSF81" s="300"/>
      <c r="FSG81" s="157"/>
      <c r="FSH81" s="300"/>
      <c r="FSI81" s="300"/>
      <c r="FSJ81" s="127"/>
      <c r="FSK81" s="300"/>
      <c r="FSL81" s="71"/>
      <c r="FSM81" s="303"/>
      <c r="FSN81" s="68"/>
      <c r="FSO81" s="69"/>
      <c r="FSP81" s="69"/>
      <c r="FSQ81" s="70"/>
      <c r="FSR81" s="300"/>
      <c r="FSS81" s="300"/>
      <c r="FST81" s="157"/>
      <c r="FSU81" s="300"/>
      <c r="FSV81" s="300"/>
      <c r="FSW81" s="127"/>
      <c r="FSX81" s="300"/>
      <c r="FSY81" s="71"/>
      <c r="FSZ81" s="303"/>
      <c r="FTA81" s="68"/>
      <c r="FTB81" s="69"/>
      <c r="FTC81" s="69"/>
      <c r="FTD81" s="70"/>
      <c r="FTE81" s="300"/>
      <c r="FTF81" s="300"/>
      <c r="FTG81" s="157"/>
      <c r="FTH81" s="300"/>
      <c r="FTI81" s="300"/>
      <c r="FTJ81" s="127"/>
      <c r="FTK81" s="300"/>
      <c r="FTL81" s="71"/>
      <c r="FTM81" s="303"/>
      <c r="FTN81" s="68"/>
      <c r="FTO81" s="69"/>
      <c r="FTP81" s="69"/>
      <c r="FTQ81" s="70"/>
      <c r="FTR81" s="300"/>
      <c r="FTS81" s="300"/>
      <c r="FTT81" s="157"/>
      <c r="FTU81" s="300"/>
      <c r="FTV81" s="300"/>
      <c r="FTW81" s="127"/>
      <c r="FTX81" s="300"/>
      <c r="FTY81" s="71"/>
      <c r="FTZ81" s="303"/>
      <c r="FUA81" s="68"/>
      <c r="FUB81" s="69"/>
      <c r="FUC81" s="69"/>
      <c r="FUD81" s="70"/>
      <c r="FUE81" s="300"/>
      <c r="FUF81" s="300"/>
      <c r="FUG81" s="157"/>
      <c r="FUH81" s="300"/>
      <c r="FUI81" s="300"/>
      <c r="FUJ81" s="127"/>
      <c r="FUK81" s="300"/>
      <c r="FUL81" s="71"/>
      <c r="FUM81" s="303"/>
      <c r="FUN81" s="68"/>
      <c r="FUO81" s="69"/>
      <c r="FUP81" s="69"/>
      <c r="FUQ81" s="70"/>
      <c r="FUR81" s="300"/>
      <c r="FUS81" s="300"/>
      <c r="FUT81" s="157"/>
      <c r="FUU81" s="300"/>
      <c r="FUV81" s="300"/>
      <c r="FUW81" s="127"/>
      <c r="FUX81" s="300"/>
      <c r="FUY81" s="71"/>
      <c r="FUZ81" s="303"/>
      <c r="FVA81" s="68"/>
      <c r="FVB81" s="69"/>
      <c r="FVC81" s="69"/>
      <c r="FVD81" s="70"/>
      <c r="FVE81" s="300"/>
      <c r="FVF81" s="300"/>
      <c r="FVG81" s="157"/>
      <c r="FVH81" s="300"/>
      <c r="FVI81" s="300"/>
      <c r="FVJ81" s="127"/>
      <c r="FVK81" s="300"/>
      <c r="FVL81" s="71"/>
      <c r="FVM81" s="303"/>
      <c r="FVN81" s="68"/>
      <c r="FVO81" s="69"/>
      <c r="FVP81" s="69"/>
      <c r="FVQ81" s="70"/>
      <c r="FVR81" s="300"/>
      <c r="FVS81" s="300"/>
      <c r="FVT81" s="157"/>
      <c r="FVU81" s="300"/>
      <c r="FVV81" s="300"/>
      <c r="FVW81" s="127"/>
      <c r="FVX81" s="300"/>
      <c r="FVY81" s="71"/>
      <c r="FVZ81" s="303"/>
      <c r="FWA81" s="68"/>
      <c r="FWB81" s="69"/>
      <c r="FWC81" s="69"/>
      <c r="FWD81" s="70"/>
      <c r="FWE81" s="300"/>
      <c r="FWF81" s="300"/>
      <c r="FWG81" s="157"/>
      <c r="FWH81" s="300"/>
      <c r="FWI81" s="300"/>
      <c r="FWJ81" s="127"/>
      <c r="FWK81" s="300"/>
      <c r="FWL81" s="71"/>
      <c r="FWM81" s="303"/>
      <c r="FWN81" s="68"/>
      <c r="FWO81" s="69"/>
      <c r="FWP81" s="69"/>
      <c r="FWQ81" s="70"/>
      <c r="FWR81" s="300"/>
      <c r="FWS81" s="300"/>
      <c r="FWT81" s="157"/>
      <c r="FWU81" s="300"/>
      <c r="FWV81" s="300"/>
      <c r="FWW81" s="127"/>
      <c r="FWX81" s="300"/>
      <c r="FWY81" s="71"/>
      <c r="FWZ81" s="303"/>
      <c r="FXA81" s="68"/>
      <c r="FXB81" s="69"/>
      <c r="FXC81" s="69"/>
      <c r="FXD81" s="70"/>
      <c r="FXE81" s="300"/>
      <c r="FXF81" s="300"/>
      <c r="FXG81" s="157"/>
      <c r="FXH81" s="300"/>
      <c r="FXI81" s="300"/>
      <c r="FXJ81" s="127"/>
      <c r="FXK81" s="300"/>
      <c r="FXL81" s="71"/>
      <c r="FXM81" s="303"/>
      <c r="FXN81" s="68"/>
      <c r="FXO81" s="69"/>
      <c r="FXP81" s="69"/>
      <c r="FXQ81" s="70"/>
      <c r="FXR81" s="300"/>
      <c r="FXS81" s="300"/>
      <c r="FXT81" s="157"/>
      <c r="FXU81" s="300"/>
      <c r="FXV81" s="300"/>
      <c r="FXW81" s="127"/>
      <c r="FXX81" s="300"/>
      <c r="FXY81" s="71"/>
      <c r="FXZ81" s="303"/>
      <c r="FYA81" s="68"/>
      <c r="FYB81" s="69"/>
      <c r="FYC81" s="69"/>
      <c r="FYD81" s="70"/>
      <c r="FYE81" s="300"/>
      <c r="FYF81" s="300"/>
      <c r="FYG81" s="157"/>
      <c r="FYH81" s="300"/>
      <c r="FYI81" s="300"/>
      <c r="FYJ81" s="127"/>
      <c r="FYK81" s="300"/>
      <c r="FYL81" s="71"/>
      <c r="FYM81" s="303"/>
      <c r="FYN81" s="68"/>
      <c r="FYO81" s="69"/>
      <c r="FYP81" s="69"/>
      <c r="FYQ81" s="70"/>
      <c r="FYR81" s="300"/>
      <c r="FYS81" s="300"/>
      <c r="FYT81" s="157"/>
      <c r="FYU81" s="300"/>
      <c r="FYV81" s="300"/>
      <c r="FYW81" s="127"/>
      <c r="FYX81" s="300"/>
      <c r="FYY81" s="71"/>
      <c r="FYZ81" s="303"/>
      <c r="FZA81" s="68"/>
      <c r="FZB81" s="69"/>
      <c r="FZC81" s="69"/>
      <c r="FZD81" s="70"/>
      <c r="FZE81" s="300"/>
      <c r="FZF81" s="300"/>
      <c r="FZG81" s="157"/>
      <c r="FZH81" s="300"/>
      <c r="FZI81" s="300"/>
      <c r="FZJ81" s="127"/>
      <c r="FZK81" s="300"/>
      <c r="FZL81" s="71"/>
      <c r="FZM81" s="303"/>
      <c r="FZN81" s="68"/>
      <c r="FZO81" s="69"/>
      <c r="FZP81" s="69"/>
      <c r="FZQ81" s="70"/>
      <c r="FZR81" s="300"/>
      <c r="FZS81" s="300"/>
      <c r="FZT81" s="157"/>
      <c r="FZU81" s="300"/>
      <c r="FZV81" s="300"/>
      <c r="FZW81" s="127"/>
      <c r="FZX81" s="300"/>
      <c r="FZY81" s="71"/>
      <c r="FZZ81" s="303"/>
      <c r="GAA81" s="68"/>
      <c r="GAB81" s="69"/>
      <c r="GAC81" s="69"/>
      <c r="GAD81" s="70"/>
      <c r="GAE81" s="300"/>
      <c r="GAF81" s="300"/>
      <c r="GAG81" s="157"/>
      <c r="GAH81" s="300"/>
      <c r="GAI81" s="300"/>
      <c r="GAJ81" s="127"/>
      <c r="GAK81" s="300"/>
      <c r="GAL81" s="71"/>
      <c r="GAM81" s="303"/>
      <c r="GAN81" s="68"/>
      <c r="GAO81" s="69"/>
      <c r="GAP81" s="69"/>
      <c r="GAQ81" s="70"/>
      <c r="GAR81" s="300"/>
      <c r="GAS81" s="300"/>
      <c r="GAT81" s="157"/>
      <c r="GAU81" s="300"/>
      <c r="GAV81" s="300"/>
      <c r="GAW81" s="127"/>
      <c r="GAX81" s="300"/>
      <c r="GAY81" s="71"/>
      <c r="GAZ81" s="303"/>
      <c r="GBA81" s="68"/>
      <c r="GBB81" s="69"/>
      <c r="GBC81" s="69"/>
      <c r="GBD81" s="70"/>
      <c r="GBE81" s="300"/>
      <c r="GBF81" s="300"/>
      <c r="GBG81" s="157"/>
      <c r="GBH81" s="300"/>
      <c r="GBI81" s="300"/>
      <c r="GBJ81" s="127"/>
      <c r="GBK81" s="300"/>
      <c r="GBL81" s="71"/>
      <c r="GBM81" s="303"/>
      <c r="GBN81" s="68"/>
      <c r="GBO81" s="69"/>
      <c r="GBP81" s="69"/>
      <c r="GBQ81" s="70"/>
      <c r="GBR81" s="300"/>
      <c r="GBS81" s="300"/>
      <c r="GBT81" s="157"/>
      <c r="GBU81" s="300"/>
      <c r="GBV81" s="300"/>
      <c r="GBW81" s="127"/>
      <c r="GBX81" s="300"/>
      <c r="GBY81" s="71"/>
      <c r="GBZ81" s="303"/>
      <c r="GCA81" s="68"/>
      <c r="GCB81" s="69"/>
      <c r="GCC81" s="69"/>
      <c r="GCD81" s="70"/>
      <c r="GCE81" s="300"/>
      <c r="GCF81" s="300"/>
      <c r="GCG81" s="157"/>
      <c r="GCH81" s="300"/>
      <c r="GCI81" s="300"/>
      <c r="GCJ81" s="127"/>
      <c r="GCK81" s="300"/>
      <c r="GCL81" s="71"/>
      <c r="GCM81" s="303"/>
      <c r="GCN81" s="68"/>
      <c r="GCO81" s="69"/>
      <c r="GCP81" s="69"/>
      <c r="GCQ81" s="70"/>
      <c r="GCR81" s="300"/>
      <c r="GCS81" s="300"/>
      <c r="GCT81" s="157"/>
      <c r="GCU81" s="300"/>
      <c r="GCV81" s="300"/>
      <c r="GCW81" s="127"/>
      <c r="GCX81" s="300"/>
      <c r="GCY81" s="71"/>
      <c r="GCZ81" s="303"/>
      <c r="GDA81" s="68"/>
      <c r="GDB81" s="69"/>
      <c r="GDC81" s="69"/>
      <c r="GDD81" s="70"/>
      <c r="GDE81" s="300"/>
      <c r="GDF81" s="300"/>
      <c r="GDG81" s="157"/>
      <c r="GDH81" s="300"/>
      <c r="GDI81" s="300"/>
      <c r="GDJ81" s="127"/>
      <c r="GDK81" s="300"/>
      <c r="GDL81" s="71"/>
      <c r="GDM81" s="303"/>
      <c r="GDN81" s="68"/>
      <c r="GDO81" s="69"/>
      <c r="GDP81" s="69"/>
      <c r="GDQ81" s="70"/>
      <c r="GDR81" s="300"/>
      <c r="GDS81" s="300"/>
      <c r="GDT81" s="157"/>
      <c r="GDU81" s="300"/>
      <c r="GDV81" s="300"/>
      <c r="GDW81" s="127"/>
      <c r="GDX81" s="300"/>
      <c r="GDY81" s="71"/>
      <c r="GDZ81" s="303"/>
      <c r="GEA81" s="68"/>
      <c r="GEB81" s="69"/>
      <c r="GEC81" s="69"/>
      <c r="GED81" s="70"/>
      <c r="GEE81" s="300"/>
      <c r="GEF81" s="300"/>
      <c r="GEG81" s="157"/>
      <c r="GEH81" s="300"/>
      <c r="GEI81" s="300"/>
      <c r="GEJ81" s="127"/>
      <c r="GEK81" s="300"/>
      <c r="GEL81" s="71"/>
      <c r="GEM81" s="303"/>
      <c r="GEN81" s="68"/>
      <c r="GEO81" s="69"/>
      <c r="GEP81" s="69"/>
      <c r="GEQ81" s="70"/>
      <c r="GER81" s="300"/>
      <c r="GES81" s="300"/>
      <c r="GET81" s="157"/>
      <c r="GEU81" s="300"/>
      <c r="GEV81" s="300"/>
      <c r="GEW81" s="127"/>
      <c r="GEX81" s="300"/>
      <c r="GEY81" s="71"/>
      <c r="GEZ81" s="303"/>
      <c r="GFA81" s="68"/>
      <c r="GFB81" s="69"/>
      <c r="GFC81" s="69"/>
      <c r="GFD81" s="70"/>
      <c r="GFE81" s="300"/>
      <c r="GFF81" s="300"/>
      <c r="GFG81" s="157"/>
      <c r="GFH81" s="300"/>
      <c r="GFI81" s="300"/>
      <c r="GFJ81" s="127"/>
      <c r="GFK81" s="300"/>
      <c r="GFL81" s="71"/>
      <c r="GFM81" s="303"/>
      <c r="GFN81" s="68"/>
      <c r="GFO81" s="69"/>
      <c r="GFP81" s="69"/>
      <c r="GFQ81" s="70"/>
      <c r="GFR81" s="300"/>
      <c r="GFS81" s="300"/>
      <c r="GFT81" s="157"/>
      <c r="GFU81" s="300"/>
      <c r="GFV81" s="300"/>
      <c r="GFW81" s="127"/>
      <c r="GFX81" s="300"/>
      <c r="GFY81" s="71"/>
      <c r="GFZ81" s="303"/>
      <c r="GGA81" s="68"/>
      <c r="GGB81" s="69"/>
      <c r="GGC81" s="69"/>
      <c r="GGD81" s="70"/>
      <c r="GGE81" s="300"/>
      <c r="GGF81" s="300"/>
      <c r="GGG81" s="157"/>
      <c r="GGH81" s="300"/>
      <c r="GGI81" s="300"/>
      <c r="GGJ81" s="127"/>
      <c r="GGK81" s="300"/>
      <c r="GGL81" s="71"/>
      <c r="GGM81" s="303"/>
      <c r="GGN81" s="68"/>
      <c r="GGO81" s="69"/>
      <c r="GGP81" s="69"/>
      <c r="GGQ81" s="70"/>
      <c r="GGR81" s="300"/>
      <c r="GGS81" s="300"/>
      <c r="GGT81" s="157"/>
      <c r="GGU81" s="300"/>
      <c r="GGV81" s="300"/>
      <c r="GGW81" s="127"/>
      <c r="GGX81" s="300"/>
      <c r="GGY81" s="71"/>
      <c r="GGZ81" s="303"/>
      <c r="GHA81" s="68"/>
      <c r="GHB81" s="69"/>
      <c r="GHC81" s="69"/>
      <c r="GHD81" s="70"/>
      <c r="GHE81" s="300"/>
      <c r="GHF81" s="300"/>
      <c r="GHG81" s="157"/>
      <c r="GHH81" s="300"/>
      <c r="GHI81" s="300"/>
      <c r="GHJ81" s="127"/>
      <c r="GHK81" s="300"/>
      <c r="GHL81" s="71"/>
      <c r="GHM81" s="303"/>
      <c r="GHN81" s="68"/>
      <c r="GHO81" s="69"/>
      <c r="GHP81" s="69"/>
      <c r="GHQ81" s="70"/>
      <c r="GHR81" s="300"/>
      <c r="GHS81" s="300"/>
      <c r="GHT81" s="157"/>
      <c r="GHU81" s="300"/>
      <c r="GHV81" s="300"/>
      <c r="GHW81" s="127"/>
      <c r="GHX81" s="300"/>
      <c r="GHY81" s="71"/>
      <c r="GHZ81" s="303"/>
      <c r="GIA81" s="68"/>
      <c r="GIB81" s="69"/>
      <c r="GIC81" s="69"/>
      <c r="GID81" s="70"/>
      <c r="GIE81" s="300"/>
      <c r="GIF81" s="300"/>
      <c r="GIG81" s="157"/>
      <c r="GIH81" s="300"/>
      <c r="GII81" s="300"/>
      <c r="GIJ81" s="127"/>
      <c r="GIK81" s="300"/>
      <c r="GIL81" s="71"/>
      <c r="GIM81" s="303"/>
      <c r="GIN81" s="68"/>
      <c r="GIO81" s="69"/>
      <c r="GIP81" s="69"/>
      <c r="GIQ81" s="70"/>
      <c r="GIR81" s="300"/>
      <c r="GIS81" s="300"/>
      <c r="GIT81" s="157"/>
      <c r="GIU81" s="300"/>
      <c r="GIV81" s="300"/>
      <c r="GIW81" s="127"/>
      <c r="GIX81" s="300"/>
      <c r="GIY81" s="71"/>
      <c r="GIZ81" s="303"/>
      <c r="GJA81" s="68"/>
      <c r="GJB81" s="69"/>
      <c r="GJC81" s="69"/>
      <c r="GJD81" s="70"/>
      <c r="GJE81" s="300"/>
      <c r="GJF81" s="300"/>
      <c r="GJG81" s="157"/>
      <c r="GJH81" s="300"/>
      <c r="GJI81" s="300"/>
      <c r="GJJ81" s="127"/>
      <c r="GJK81" s="300"/>
      <c r="GJL81" s="71"/>
      <c r="GJM81" s="303"/>
      <c r="GJN81" s="68"/>
      <c r="GJO81" s="69"/>
      <c r="GJP81" s="69"/>
      <c r="GJQ81" s="70"/>
      <c r="GJR81" s="300"/>
      <c r="GJS81" s="300"/>
      <c r="GJT81" s="157"/>
      <c r="GJU81" s="300"/>
      <c r="GJV81" s="300"/>
      <c r="GJW81" s="127"/>
      <c r="GJX81" s="300"/>
      <c r="GJY81" s="71"/>
      <c r="GJZ81" s="303"/>
      <c r="GKA81" s="68"/>
      <c r="GKB81" s="69"/>
      <c r="GKC81" s="69"/>
      <c r="GKD81" s="70"/>
      <c r="GKE81" s="300"/>
      <c r="GKF81" s="300"/>
      <c r="GKG81" s="157"/>
      <c r="GKH81" s="300"/>
      <c r="GKI81" s="300"/>
      <c r="GKJ81" s="127"/>
      <c r="GKK81" s="300"/>
      <c r="GKL81" s="71"/>
      <c r="GKM81" s="303"/>
      <c r="GKN81" s="68"/>
      <c r="GKO81" s="69"/>
      <c r="GKP81" s="69"/>
      <c r="GKQ81" s="70"/>
      <c r="GKR81" s="300"/>
      <c r="GKS81" s="300"/>
      <c r="GKT81" s="157"/>
      <c r="GKU81" s="300"/>
      <c r="GKV81" s="300"/>
      <c r="GKW81" s="127"/>
      <c r="GKX81" s="300"/>
      <c r="GKY81" s="71"/>
      <c r="GKZ81" s="303"/>
      <c r="GLA81" s="68"/>
      <c r="GLB81" s="69"/>
      <c r="GLC81" s="69"/>
      <c r="GLD81" s="70"/>
      <c r="GLE81" s="300"/>
      <c r="GLF81" s="300"/>
      <c r="GLG81" s="157"/>
      <c r="GLH81" s="300"/>
      <c r="GLI81" s="300"/>
      <c r="GLJ81" s="127"/>
      <c r="GLK81" s="300"/>
      <c r="GLL81" s="71"/>
      <c r="GLM81" s="303"/>
      <c r="GLN81" s="68"/>
      <c r="GLO81" s="69"/>
      <c r="GLP81" s="69"/>
      <c r="GLQ81" s="70"/>
      <c r="GLR81" s="300"/>
      <c r="GLS81" s="300"/>
      <c r="GLT81" s="157"/>
      <c r="GLU81" s="300"/>
      <c r="GLV81" s="300"/>
      <c r="GLW81" s="127"/>
      <c r="GLX81" s="300"/>
      <c r="GLY81" s="71"/>
      <c r="GLZ81" s="303"/>
      <c r="GMA81" s="68"/>
      <c r="GMB81" s="69"/>
      <c r="GMC81" s="69"/>
      <c r="GMD81" s="70"/>
      <c r="GME81" s="300"/>
      <c r="GMF81" s="300"/>
      <c r="GMG81" s="157"/>
      <c r="GMH81" s="300"/>
      <c r="GMI81" s="300"/>
      <c r="GMJ81" s="127"/>
      <c r="GMK81" s="300"/>
      <c r="GML81" s="71"/>
      <c r="GMM81" s="303"/>
      <c r="GMN81" s="68"/>
      <c r="GMO81" s="69"/>
      <c r="GMP81" s="69"/>
      <c r="GMQ81" s="70"/>
      <c r="GMR81" s="300"/>
      <c r="GMS81" s="300"/>
      <c r="GMT81" s="157"/>
      <c r="GMU81" s="300"/>
      <c r="GMV81" s="300"/>
      <c r="GMW81" s="127"/>
      <c r="GMX81" s="300"/>
      <c r="GMY81" s="71"/>
      <c r="GMZ81" s="303"/>
      <c r="GNA81" s="68"/>
      <c r="GNB81" s="69"/>
      <c r="GNC81" s="69"/>
      <c r="GND81" s="70"/>
      <c r="GNE81" s="300"/>
      <c r="GNF81" s="300"/>
      <c r="GNG81" s="157"/>
      <c r="GNH81" s="300"/>
      <c r="GNI81" s="300"/>
      <c r="GNJ81" s="127"/>
      <c r="GNK81" s="300"/>
      <c r="GNL81" s="71"/>
      <c r="GNM81" s="303"/>
      <c r="GNN81" s="68"/>
      <c r="GNO81" s="69"/>
      <c r="GNP81" s="69"/>
      <c r="GNQ81" s="70"/>
      <c r="GNR81" s="300"/>
      <c r="GNS81" s="300"/>
      <c r="GNT81" s="157"/>
      <c r="GNU81" s="300"/>
      <c r="GNV81" s="300"/>
      <c r="GNW81" s="127"/>
      <c r="GNX81" s="300"/>
      <c r="GNY81" s="71"/>
      <c r="GNZ81" s="303"/>
      <c r="GOA81" s="68"/>
      <c r="GOB81" s="69"/>
      <c r="GOC81" s="69"/>
      <c r="GOD81" s="70"/>
      <c r="GOE81" s="300"/>
      <c r="GOF81" s="300"/>
      <c r="GOG81" s="157"/>
      <c r="GOH81" s="300"/>
      <c r="GOI81" s="300"/>
      <c r="GOJ81" s="127"/>
      <c r="GOK81" s="300"/>
      <c r="GOL81" s="71"/>
      <c r="GOM81" s="303"/>
      <c r="GON81" s="68"/>
      <c r="GOO81" s="69"/>
      <c r="GOP81" s="69"/>
      <c r="GOQ81" s="70"/>
      <c r="GOR81" s="300"/>
      <c r="GOS81" s="300"/>
      <c r="GOT81" s="157"/>
      <c r="GOU81" s="300"/>
      <c r="GOV81" s="300"/>
      <c r="GOW81" s="127"/>
      <c r="GOX81" s="300"/>
      <c r="GOY81" s="71"/>
      <c r="GOZ81" s="303"/>
      <c r="GPA81" s="68"/>
      <c r="GPB81" s="69"/>
      <c r="GPC81" s="69"/>
      <c r="GPD81" s="70"/>
      <c r="GPE81" s="300"/>
      <c r="GPF81" s="300"/>
      <c r="GPG81" s="157"/>
      <c r="GPH81" s="300"/>
      <c r="GPI81" s="300"/>
      <c r="GPJ81" s="127"/>
      <c r="GPK81" s="300"/>
      <c r="GPL81" s="71"/>
      <c r="GPM81" s="303"/>
      <c r="GPN81" s="68"/>
      <c r="GPO81" s="69"/>
      <c r="GPP81" s="69"/>
      <c r="GPQ81" s="70"/>
      <c r="GPR81" s="300"/>
      <c r="GPS81" s="300"/>
      <c r="GPT81" s="157"/>
      <c r="GPU81" s="300"/>
      <c r="GPV81" s="300"/>
      <c r="GPW81" s="127"/>
      <c r="GPX81" s="300"/>
      <c r="GPY81" s="71"/>
      <c r="GPZ81" s="303"/>
      <c r="GQA81" s="68"/>
      <c r="GQB81" s="69"/>
      <c r="GQC81" s="69"/>
      <c r="GQD81" s="70"/>
      <c r="GQE81" s="300"/>
      <c r="GQF81" s="300"/>
      <c r="GQG81" s="157"/>
      <c r="GQH81" s="300"/>
      <c r="GQI81" s="300"/>
      <c r="GQJ81" s="127"/>
      <c r="GQK81" s="300"/>
      <c r="GQL81" s="71"/>
      <c r="GQM81" s="303"/>
      <c r="GQN81" s="68"/>
      <c r="GQO81" s="69"/>
      <c r="GQP81" s="69"/>
      <c r="GQQ81" s="70"/>
      <c r="GQR81" s="300"/>
      <c r="GQS81" s="300"/>
      <c r="GQT81" s="157"/>
      <c r="GQU81" s="300"/>
      <c r="GQV81" s="300"/>
      <c r="GQW81" s="127"/>
      <c r="GQX81" s="300"/>
      <c r="GQY81" s="71"/>
      <c r="GQZ81" s="303"/>
      <c r="GRA81" s="68"/>
      <c r="GRB81" s="69"/>
      <c r="GRC81" s="69"/>
      <c r="GRD81" s="70"/>
      <c r="GRE81" s="300"/>
      <c r="GRF81" s="300"/>
      <c r="GRG81" s="157"/>
      <c r="GRH81" s="300"/>
      <c r="GRI81" s="300"/>
      <c r="GRJ81" s="127"/>
      <c r="GRK81" s="300"/>
      <c r="GRL81" s="71"/>
      <c r="GRM81" s="303"/>
      <c r="GRN81" s="68"/>
      <c r="GRO81" s="69"/>
      <c r="GRP81" s="69"/>
      <c r="GRQ81" s="70"/>
      <c r="GRR81" s="300"/>
      <c r="GRS81" s="300"/>
      <c r="GRT81" s="157"/>
      <c r="GRU81" s="300"/>
      <c r="GRV81" s="300"/>
      <c r="GRW81" s="127"/>
      <c r="GRX81" s="300"/>
      <c r="GRY81" s="71"/>
      <c r="GRZ81" s="303"/>
      <c r="GSA81" s="68"/>
      <c r="GSB81" s="69"/>
      <c r="GSC81" s="69"/>
      <c r="GSD81" s="70"/>
      <c r="GSE81" s="300"/>
      <c r="GSF81" s="300"/>
      <c r="GSG81" s="157"/>
      <c r="GSH81" s="300"/>
      <c r="GSI81" s="300"/>
      <c r="GSJ81" s="127"/>
      <c r="GSK81" s="300"/>
      <c r="GSL81" s="71"/>
      <c r="GSM81" s="303"/>
      <c r="GSN81" s="68"/>
      <c r="GSO81" s="69"/>
      <c r="GSP81" s="69"/>
      <c r="GSQ81" s="70"/>
      <c r="GSR81" s="300"/>
      <c r="GSS81" s="300"/>
      <c r="GST81" s="157"/>
      <c r="GSU81" s="300"/>
      <c r="GSV81" s="300"/>
      <c r="GSW81" s="127"/>
      <c r="GSX81" s="300"/>
      <c r="GSY81" s="71"/>
      <c r="GSZ81" s="303"/>
      <c r="GTA81" s="68"/>
      <c r="GTB81" s="69"/>
      <c r="GTC81" s="69"/>
      <c r="GTD81" s="70"/>
      <c r="GTE81" s="300"/>
      <c r="GTF81" s="300"/>
      <c r="GTG81" s="157"/>
      <c r="GTH81" s="300"/>
      <c r="GTI81" s="300"/>
      <c r="GTJ81" s="127"/>
      <c r="GTK81" s="300"/>
      <c r="GTL81" s="71"/>
      <c r="GTM81" s="303"/>
      <c r="GTN81" s="68"/>
      <c r="GTO81" s="69"/>
      <c r="GTP81" s="69"/>
      <c r="GTQ81" s="70"/>
      <c r="GTR81" s="300"/>
      <c r="GTS81" s="300"/>
      <c r="GTT81" s="157"/>
      <c r="GTU81" s="300"/>
      <c r="GTV81" s="300"/>
      <c r="GTW81" s="127"/>
      <c r="GTX81" s="300"/>
      <c r="GTY81" s="71"/>
      <c r="GTZ81" s="303"/>
      <c r="GUA81" s="68"/>
      <c r="GUB81" s="69"/>
      <c r="GUC81" s="69"/>
      <c r="GUD81" s="70"/>
      <c r="GUE81" s="300"/>
      <c r="GUF81" s="300"/>
      <c r="GUG81" s="157"/>
      <c r="GUH81" s="300"/>
      <c r="GUI81" s="300"/>
      <c r="GUJ81" s="127"/>
      <c r="GUK81" s="300"/>
      <c r="GUL81" s="71"/>
      <c r="GUM81" s="303"/>
      <c r="GUN81" s="68"/>
      <c r="GUO81" s="69"/>
      <c r="GUP81" s="69"/>
      <c r="GUQ81" s="70"/>
      <c r="GUR81" s="300"/>
      <c r="GUS81" s="300"/>
      <c r="GUT81" s="157"/>
      <c r="GUU81" s="300"/>
      <c r="GUV81" s="300"/>
      <c r="GUW81" s="127"/>
      <c r="GUX81" s="300"/>
      <c r="GUY81" s="71"/>
      <c r="GUZ81" s="303"/>
      <c r="GVA81" s="68"/>
      <c r="GVB81" s="69"/>
      <c r="GVC81" s="69"/>
      <c r="GVD81" s="70"/>
      <c r="GVE81" s="300"/>
      <c r="GVF81" s="300"/>
      <c r="GVG81" s="157"/>
      <c r="GVH81" s="300"/>
      <c r="GVI81" s="300"/>
      <c r="GVJ81" s="127"/>
      <c r="GVK81" s="300"/>
      <c r="GVL81" s="71"/>
      <c r="GVM81" s="303"/>
      <c r="GVN81" s="68"/>
      <c r="GVO81" s="69"/>
      <c r="GVP81" s="69"/>
      <c r="GVQ81" s="70"/>
      <c r="GVR81" s="300"/>
      <c r="GVS81" s="300"/>
      <c r="GVT81" s="157"/>
      <c r="GVU81" s="300"/>
      <c r="GVV81" s="300"/>
      <c r="GVW81" s="127"/>
      <c r="GVX81" s="300"/>
      <c r="GVY81" s="71"/>
      <c r="GVZ81" s="303"/>
      <c r="GWA81" s="68"/>
      <c r="GWB81" s="69"/>
      <c r="GWC81" s="69"/>
      <c r="GWD81" s="70"/>
      <c r="GWE81" s="300"/>
      <c r="GWF81" s="300"/>
      <c r="GWG81" s="157"/>
      <c r="GWH81" s="300"/>
      <c r="GWI81" s="300"/>
      <c r="GWJ81" s="127"/>
      <c r="GWK81" s="300"/>
      <c r="GWL81" s="71"/>
      <c r="GWM81" s="303"/>
      <c r="GWN81" s="68"/>
      <c r="GWO81" s="69"/>
      <c r="GWP81" s="69"/>
      <c r="GWQ81" s="70"/>
      <c r="GWR81" s="300"/>
      <c r="GWS81" s="300"/>
      <c r="GWT81" s="157"/>
      <c r="GWU81" s="300"/>
      <c r="GWV81" s="300"/>
      <c r="GWW81" s="127"/>
      <c r="GWX81" s="300"/>
      <c r="GWY81" s="71"/>
      <c r="GWZ81" s="303"/>
      <c r="GXA81" s="68"/>
      <c r="GXB81" s="69"/>
      <c r="GXC81" s="69"/>
      <c r="GXD81" s="70"/>
      <c r="GXE81" s="300"/>
      <c r="GXF81" s="300"/>
      <c r="GXG81" s="157"/>
      <c r="GXH81" s="300"/>
      <c r="GXI81" s="300"/>
      <c r="GXJ81" s="127"/>
      <c r="GXK81" s="300"/>
      <c r="GXL81" s="71"/>
      <c r="GXM81" s="303"/>
      <c r="GXN81" s="68"/>
      <c r="GXO81" s="69"/>
      <c r="GXP81" s="69"/>
      <c r="GXQ81" s="70"/>
      <c r="GXR81" s="300"/>
      <c r="GXS81" s="300"/>
      <c r="GXT81" s="157"/>
      <c r="GXU81" s="300"/>
      <c r="GXV81" s="300"/>
      <c r="GXW81" s="127"/>
      <c r="GXX81" s="300"/>
      <c r="GXY81" s="71"/>
      <c r="GXZ81" s="303"/>
      <c r="GYA81" s="68"/>
      <c r="GYB81" s="69"/>
      <c r="GYC81" s="69"/>
      <c r="GYD81" s="70"/>
      <c r="GYE81" s="300"/>
      <c r="GYF81" s="300"/>
      <c r="GYG81" s="157"/>
      <c r="GYH81" s="300"/>
      <c r="GYI81" s="300"/>
      <c r="GYJ81" s="127"/>
      <c r="GYK81" s="300"/>
      <c r="GYL81" s="71"/>
      <c r="GYM81" s="303"/>
      <c r="GYN81" s="68"/>
      <c r="GYO81" s="69"/>
      <c r="GYP81" s="69"/>
      <c r="GYQ81" s="70"/>
      <c r="GYR81" s="300"/>
      <c r="GYS81" s="300"/>
      <c r="GYT81" s="157"/>
      <c r="GYU81" s="300"/>
      <c r="GYV81" s="300"/>
      <c r="GYW81" s="127"/>
      <c r="GYX81" s="300"/>
      <c r="GYY81" s="71"/>
      <c r="GYZ81" s="303"/>
      <c r="GZA81" s="68"/>
      <c r="GZB81" s="69"/>
      <c r="GZC81" s="69"/>
      <c r="GZD81" s="70"/>
      <c r="GZE81" s="300"/>
      <c r="GZF81" s="300"/>
      <c r="GZG81" s="157"/>
      <c r="GZH81" s="300"/>
      <c r="GZI81" s="300"/>
      <c r="GZJ81" s="127"/>
      <c r="GZK81" s="300"/>
      <c r="GZL81" s="71"/>
      <c r="GZM81" s="303"/>
      <c r="GZN81" s="68"/>
      <c r="GZO81" s="69"/>
      <c r="GZP81" s="69"/>
      <c r="GZQ81" s="70"/>
      <c r="GZR81" s="300"/>
      <c r="GZS81" s="300"/>
      <c r="GZT81" s="157"/>
      <c r="GZU81" s="300"/>
      <c r="GZV81" s="300"/>
      <c r="GZW81" s="127"/>
      <c r="GZX81" s="300"/>
      <c r="GZY81" s="71"/>
      <c r="GZZ81" s="303"/>
      <c r="HAA81" s="68"/>
      <c r="HAB81" s="69"/>
      <c r="HAC81" s="69"/>
      <c r="HAD81" s="70"/>
      <c r="HAE81" s="300"/>
      <c r="HAF81" s="300"/>
      <c r="HAG81" s="157"/>
      <c r="HAH81" s="300"/>
      <c r="HAI81" s="300"/>
      <c r="HAJ81" s="127"/>
      <c r="HAK81" s="300"/>
      <c r="HAL81" s="71"/>
      <c r="HAM81" s="303"/>
      <c r="HAN81" s="68"/>
      <c r="HAO81" s="69"/>
      <c r="HAP81" s="69"/>
      <c r="HAQ81" s="70"/>
      <c r="HAR81" s="300"/>
      <c r="HAS81" s="300"/>
      <c r="HAT81" s="157"/>
      <c r="HAU81" s="300"/>
      <c r="HAV81" s="300"/>
      <c r="HAW81" s="127"/>
      <c r="HAX81" s="300"/>
      <c r="HAY81" s="71"/>
      <c r="HAZ81" s="303"/>
      <c r="HBA81" s="68"/>
      <c r="HBB81" s="69"/>
      <c r="HBC81" s="69"/>
      <c r="HBD81" s="70"/>
      <c r="HBE81" s="300"/>
      <c r="HBF81" s="300"/>
      <c r="HBG81" s="157"/>
      <c r="HBH81" s="300"/>
      <c r="HBI81" s="300"/>
      <c r="HBJ81" s="127"/>
      <c r="HBK81" s="300"/>
      <c r="HBL81" s="71"/>
      <c r="HBM81" s="303"/>
      <c r="HBN81" s="68"/>
      <c r="HBO81" s="69"/>
      <c r="HBP81" s="69"/>
      <c r="HBQ81" s="70"/>
      <c r="HBR81" s="300"/>
      <c r="HBS81" s="300"/>
      <c r="HBT81" s="157"/>
      <c r="HBU81" s="300"/>
      <c r="HBV81" s="300"/>
      <c r="HBW81" s="127"/>
      <c r="HBX81" s="300"/>
      <c r="HBY81" s="71"/>
      <c r="HBZ81" s="303"/>
      <c r="HCA81" s="68"/>
      <c r="HCB81" s="69"/>
      <c r="HCC81" s="69"/>
      <c r="HCD81" s="70"/>
      <c r="HCE81" s="300"/>
      <c r="HCF81" s="300"/>
      <c r="HCG81" s="157"/>
      <c r="HCH81" s="300"/>
      <c r="HCI81" s="300"/>
      <c r="HCJ81" s="127"/>
      <c r="HCK81" s="300"/>
      <c r="HCL81" s="71"/>
      <c r="HCM81" s="303"/>
      <c r="HCN81" s="68"/>
      <c r="HCO81" s="69"/>
      <c r="HCP81" s="69"/>
      <c r="HCQ81" s="70"/>
      <c r="HCR81" s="300"/>
      <c r="HCS81" s="300"/>
      <c r="HCT81" s="157"/>
      <c r="HCU81" s="300"/>
      <c r="HCV81" s="300"/>
      <c r="HCW81" s="127"/>
      <c r="HCX81" s="300"/>
      <c r="HCY81" s="71"/>
      <c r="HCZ81" s="303"/>
      <c r="HDA81" s="68"/>
      <c r="HDB81" s="69"/>
      <c r="HDC81" s="69"/>
      <c r="HDD81" s="70"/>
      <c r="HDE81" s="300"/>
      <c r="HDF81" s="300"/>
      <c r="HDG81" s="157"/>
      <c r="HDH81" s="300"/>
      <c r="HDI81" s="300"/>
      <c r="HDJ81" s="127"/>
      <c r="HDK81" s="300"/>
      <c r="HDL81" s="71"/>
      <c r="HDM81" s="303"/>
      <c r="HDN81" s="68"/>
      <c r="HDO81" s="69"/>
      <c r="HDP81" s="69"/>
      <c r="HDQ81" s="70"/>
      <c r="HDR81" s="300"/>
      <c r="HDS81" s="300"/>
      <c r="HDT81" s="157"/>
      <c r="HDU81" s="300"/>
      <c r="HDV81" s="300"/>
      <c r="HDW81" s="127"/>
      <c r="HDX81" s="300"/>
      <c r="HDY81" s="71"/>
      <c r="HDZ81" s="303"/>
      <c r="HEA81" s="68"/>
      <c r="HEB81" s="69"/>
      <c r="HEC81" s="69"/>
      <c r="HED81" s="70"/>
      <c r="HEE81" s="300"/>
      <c r="HEF81" s="300"/>
      <c r="HEG81" s="157"/>
      <c r="HEH81" s="300"/>
      <c r="HEI81" s="300"/>
      <c r="HEJ81" s="127"/>
      <c r="HEK81" s="300"/>
      <c r="HEL81" s="71"/>
      <c r="HEM81" s="303"/>
      <c r="HEN81" s="68"/>
      <c r="HEO81" s="69"/>
      <c r="HEP81" s="69"/>
      <c r="HEQ81" s="70"/>
      <c r="HER81" s="300"/>
      <c r="HES81" s="300"/>
      <c r="HET81" s="157"/>
      <c r="HEU81" s="300"/>
      <c r="HEV81" s="300"/>
      <c r="HEW81" s="127"/>
      <c r="HEX81" s="300"/>
      <c r="HEY81" s="71"/>
      <c r="HEZ81" s="303"/>
      <c r="HFA81" s="68"/>
      <c r="HFB81" s="69"/>
      <c r="HFC81" s="69"/>
      <c r="HFD81" s="70"/>
      <c r="HFE81" s="300"/>
      <c r="HFF81" s="300"/>
      <c r="HFG81" s="157"/>
      <c r="HFH81" s="300"/>
      <c r="HFI81" s="300"/>
      <c r="HFJ81" s="127"/>
      <c r="HFK81" s="300"/>
      <c r="HFL81" s="71"/>
      <c r="HFM81" s="303"/>
      <c r="HFN81" s="68"/>
      <c r="HFO81" s="69"/>
      <c r="HFP81" s="69"/>
      <c r="HFQ81" s="70"/>
      <c r="HFR81" s="300"/>
      <c r="HFS81" s="300"/>
      <c r="HFT81" s="157"/>
      <c r="HFU81" s="300"/>
      <c r="HFV81" s="300"/>
      <c r="HFW81" s="127"/>
      <c r="HFX81" s="300"/>
      <c r="HFY81" s="71"/>
      <c r="HFZ81" s="303"/>
      <c r="HGA81" s="68"/>
      <c r="HGB81" s="69"/>
      <c r="HGC81" s="69"/>
      <c r="HGD81" s="70"/>
      <c r="HGE81" s="300"/>
      <c r="HGF81" s="300"/>
      <c r="HGG81" s="157"/>
      <c r="HGH81" s="300"/>
      <c r="HGI81" s="300"/>
      <c r="HGJ81" s="127"/>
      <c r="HGK81" s="300"/>
      <c r="HGL81" s="71"/>
      <c r="HGM81" s="303"/>
      <c r="HGN81" s="68"/>
      <c r="HGO81" s="69"/>
      <c r="HGP81" s="69"/>
      <c r="HGQ81" s="70"/>
      <c r="HGR81" s="300"/>
      <c r="HGS81" s="300"/>
      <c r="HGT81" s="157"/>
      <c r="HGU81" s="300"/>
      <c r="HGV81" s="300"/>
      <c r="HGW81" s="127"/>
      <c r="HGX81" s="300"/>
      <c r="HGY81" s="71"/>
      <c r="HGZ81" s="303"/>
      <c r="HHA81" s="68"/>
      <c r="HHB81" s="69"/>
      <c r="HHC81" s="69"/>
      <c r="HHD81" s="70"/>
      <c r="HHE81" s="300"/>
      <c r="HHF81" s="300"/>
      <c r="HHG81" s="157"/>
      <c r="HHH81" s="300"/>
      <c r="HHI81" s="300"/>
      <c r="HHJ81" s="127"/>
      <c r="HHK81" s="300"/>
      <c r="HHL81" s="71"/>
      <c r="HHM81" s="303"/>
      <c r="HHN81" s="68"/>
      <c r="HHO81" s="69"/>
      <c r="HHP81" s="69"/>
      <c r="HHQ81" s="70"/>
      <c r="HHR81" s="300"/>
      <c r="HHS81" s="300"/>
      <c r="HHT81" s="157"/>
      <c r="HHU81" s="300"/>
      <c r="HHV81" s="300"/>
      <c r="HHW81" s="127"/>
      <c r="HHX81" s="300"/>
      <c r="HHY81" s="71"/>
      <c r="HHZ81" s="303"/>
      <c r="HIA81" s="68"/>
      <c r="HIB81" s="69"/>
      <c r="HIC81" s="69"/>
      <c r="HID81" s="70"/>
      <c r="HIE81" s="300"/>
      <c r="HIF81" s="300"/>
      <c r="HIG81" s="157"/>
      <c r="HIH81" s="300"/>
      <c r="HII81" s="300"/>
      <c r="HIJ81" s="127"/>
      <c r="HIK81" s="300"/>
      <c r="HIL81" s="71"/>
      <c r="HIM81" s="303"/>
      <c r="HIN81" s="68"/>
      <c r="HIO81" s="69"/>
      <c r="HIP81" s="69"/>
      <c r="HIQ81" s="70"/>
      <c r="HIR81" s="300"/>
      <c r="HIS81" s="300"/>
      <c r="HIT81" s="157"/>
      <c r="HIU81" s="300"/>
      <c r="HIV81" s="300"/>
      <c r="HIW81" s="127"/>
      <c r="HIX81" s="300"/>
      <c r="HIY81" s="71"/>
      <c r="HIZ81" s="303"/>
      <c r="HJA81" s="68"/>
      <c r="HJB81" s="69"/>
      <c r="HJC81" s="69"/>
      <c r="HJD81" s="70"/>
      <c r="HJE81" s="300"/>
      <c r="HJF81" s="300"/>
      <c r="HJG81" s="157"/>
      <c r="HJH81" s="300"/>
      <c r="HJI81" s="300"/>
      <c r="HJJ81" s="127"/>
      <c r="HJK81" s="300"/>
      <c r="HJL81" s="71"/>
      <c r="HJM81" s="303"/>
      <c r="HJN81" s="68"/>
      <c r="HJO81" s="69"/>
      <c r="HJP81" s="69"/>
      <c r="HJQ81" s="70"/>
      <c r="HJR81" s="300"/>
      <c r="HJS81" s="300"/>
      <c r="HJT81" s="157"/>
      <c r="HJU81" s="300"/>
      <c r="HJV81" s="300"/>
      <c r="HJW81" s="127"/>
      <c r="HJX81" s="300"/>
      <c r="HJY81" s="71"/>
      <c r="HJZ81" s="303"/>
      <c r="HKA81" s="68"/>
      <c r="HKB81" s="69"/>
      <c r="HKC81" s="69"/>
      <c r="HKD81" s="70"/>
      <c r="HKE81" s="300"/>
      <c r="HKF81" s="300"/>
      <c r="HKG81" s="157"/>
      <c r="HKH81" s="300"/>
      <c r="HKI81" s="300"/>
      <c r="HKJ81" s="127"/>
      <c r="HKK81" s="300"/>
      <c r="HKL81" s="71"/>
      <c r="HKM81" s="303"/>
      <c r="HKN81" s="68"/>
      <c r="HKO81" s="69"/>
      <c r="HKP81" s="69"/>
      <c r="HKQ81" s="70"/>
      <c r="HKR81" s="300"/>
      <c r="HKS81" s="300"/>
      <c r="HKT81" s="157"/>
      <c r="HKU81" s="300"/>
      <c r="HKV81" s="300"/>
      <c r="HKW81" s="127"/>
      <c r="HKX81" s="300"/>
      <c r="HKY81" s="71"/>
      <c r="HKZ81" s="303"/>
      <c r="HLA81" s="68"/>
      <c r="HLB81" s="69"/>
      <c r="HLC81" s="69"/>
      <c r="HLD81" s="70"/>
      <c r="HLE81" s="300"/>
      <c r="HLF81" s="300"/>
      <c r="HLG81" s="157"/>
      <c r="HLH81" s="300"/>
      <c r="HLI81" s="300"/>
      <c r="HLJ81" s="127"/>
      <c r="HLK81" s="300"/>
      <c r="HLL81" s="71"/>
      <c r="HLM81" s="303"/>
      <c r="HLN81" s="68"/>
      <c r="HLO81" s="69"/>
      <c r="HLP81" s="69"/>
      <c r="HLQ81" s="70"/>
      <c r="HLR81" s="300"/>
      <c r="HLS81" s="300"/>
      <c r="HLT81" s="157"/>
      <c r="HLU81" s="300"/>
      <c r="HLV81" s="300"/>
      <c r="HLW81" s="127"/>
      <c r="HLX81" s="300"/>
      <c r="HLY81" s="71"/>
      <c r="HLZ81" s="303"/>
      <c r="HMA81" s="68"/>
      <c r="HMB81" s="69"/>
      <c r="HMC81" s="69"/>
      <c r="HMD81" s="70"/>
      <c r="HME81" s="300"/>
      <c r="HMF81" s="300"/>
      <c r="HMG81" s="157"/>
      <c r="HMH81" s="300"/>
      <c r="HMI81" s="300"/>
      <c r="HMJ81" s="127"/>
      <c r="HMK81" s="300"/>
      <c r="HML81" s="71"/>
      <c r="HMM81" s="303"/>
      <c r="HMN81" s="68"/>
      <c r="HMO81" s="69"/>
      <c r="HMP81" s="69"/>
      <c r="HMQ81" s="70"/>
      <c r="HMR81" s="300"/>
      <c r="HMS81" s="300"/>
      <c r="HMT81" s="157"/>
      <c r="HMU81" s="300"/>
      <c r="HMV81" s="300"/>
      <c r="HMW81" s="127"/>
      <c r="HMX81" s="300"/>
      <c r="HMY81" s="71"/>
      <c r="HMZ81" s="303"/>
      <c r="HNA81" s="68"/>
      <c r="HNB81" s="69"/>
      <c r="HNC81" s="69"/>
      <c r="HND81" s="70"/>
      <c r="HNE81" s="300"/>
      <c r="HNF81" s="300"/>
      <c r="HNG81" s="157"/>
      <c r="HNH81" s="300"/>
      <c r="HNI81" s="300"/>
      <c r="HNJ81" s="127"/>
      <c r="HNK81" s="300"/>
      <c r="HNL81" s="71"/>
      <c r="HNM81" s="303"/>
      <c r="HNN81" s="68"/>
      <c r="HNO81" s="69"/>
      <c r="HNP81" s="69"/>
      <c r="HNQ81" s="70"/>
      <c r="HNR81" s="300"/>
      <c r="HNS81" s="300"/>
      <c r="HNT81" s="157"/>
      <c r="HNU81" s="300"/>
      <c r="HNV81" s="300"/>
      <c r="HNW81" s="127"/>
      <c r="HNX81" s="300"/>
      <c r="HNY81" s="71"/>
      <c r="HNZ81" s="303"/>
      <c r="HOA81" s="68"/>
      <c r="HOB81" s="69"/>
      <c r="HOC81" s="69"/>
      <c r="HOD81" s="70"/>
      <c r="HOE81" s="300"/>
      <c r="HOF81" s="300"/>
      <c r="HOG81" s="157"/>
      <c r="HOH81" s="300"/>
      <c r="HOI81" s="300"/>
      <c r="HOJ81" s="127"/>
      <c r="HOK81" s="300"/>
      <c r="HOL81" s="71"/>
      <c r="HOM81" s="303"/>
      <c r="HON81" s="68"/>
      <c r="HOO81" s="69"/>
      <c r="HOP81" s="69"/>
      <c r="HOQ81" s="70"/>
      <c r="HOR81" s="300"/>
      <c r="HOS81" s="300"/>
      <c r="HOT81" s="157"/>
      <c r="HOU81" s="300"/>
      <c r="HOV81" s="300"/>
      <c r="HOW81" s="127"/>
      <c r="HOX81" s="300"/>
      <c r="HOY81" s="71"/>
      <c r="HOZ81" s="303"/>
      <c r="HPA81" s="68"/>
      <c r="HPB81" s="69"/>
      <c r="HPC81" s="69"/>
      <c r="HPD81" s="70"/>
      <c r="HPE81" s="300"/>
      <c r="HPF81" s="300"/>
      <c r="HPG81" s="157"/>
      <c r="HPH81" s="300"/>
      <c r="HPI81" s="300"/>
      <c r="HPJ81" s="127"/>
      <c r="HPK81" s="300"/>
      <c r="HPL81" s="71"/>
      <c r="HPM81" s="303"/>
      <c r="HPN81" s="68"/>
      <c r="HPO81" s="69"/>
      <c r="HPP81" s="69"/>
      <c r="HPQ81" s="70"/>
      <c r="HPR81" s="300"/>
      <c r="HPS81" s="300"/>
      <c r="HPT81" s="157"/>
      <c r="HPU81" s="300"/>
      <c r="HPV81" s="300"/>
      <c r="HPW81" s="127"/>
      <c r="HPX81" s="300"/>
      <c r="HPY81" s="71"/>
      <c r="HPZ81" s="303"/>
      <c r="HQA81" s="68"/>
      <c r="HQB81" s="69"/>
      <c r="HQC81" s="69"/>
      <c r="HQD81" s="70"/>
      <c r="HQE81" s="300"/>
      <c r="HQF81" s="300"/>
      <c r="HQG81" s="157"/>
      <c r="HQH81" s="300"/>
      <c r="HQI81" s="300"/>
      <c r="HQJ81" s="127"/>
      <c r="HQK81" s="300"/>
      <c r="HQL81" s="71"/>
      <c r="HQM81" s="303"/>
      <c r="HQN81" s="68"/>
      <c r="HQO81" s="69"/>
      <c r="HQP81" s="69"/>
      <c r="HQQ81" s="70"/>
      <c r="HQR81" s="300"/>
      <c r="HQS81" s="300"/>
      <c r="HQT81" s="157"/>
      <c r="HQU81" s="300"/>
      <c r="HQV81" s="300"/>
      <c r="HQW81" s="127"/>
      <c r="HQX81" s="300"/>
      <c r="HQY81" s="71"/>
      <c r="HQZ81" s="303"/>
      <c r="HRA81" s="68"/>
      <c r="HRB81" s="69"/>
      <c r="HRC81" s="69"/>
      <c r="HRD81" s="70"/>
      <c r="HRE81" s="300"/>
      <c r="HRF81" s="300"/>
      <c r="HRG81" s="157"/>
      <c r="HRH81" s="300"/>
      <c r="HRI81" s="300"/>
      <c r="HRJ81" s="127"/>
      <c r="HRK81" s="300"/>
      <c r="HRL81" s="71"/>
      <c r="HRM81" s="303"/>
      <c r="HRN81" s="68"/>
      <c r="HRO81" s="69"/>
      <c r="HRP81" s="69"/>
      <c r="HRQ81" s="70"/>
      <c r="HRR81" s="300"/>
      <c r="HRS81" s="300"/>
      <c r="HRT81" s="157"/>
      <c r="HRU81" s="300"/>
      <c r="HRV81" s="300"/>
      <c r="HRW81" s="127"/>
      <c r="HRX81" s="300"/>
      <c r="HRY81" s="71"/>
      <c r="HRZ81" s="303"/>
      <c r="HSA81" s="68"/>
      <c r="HSB81" s="69"/>
      <c r="HSC81" s="69"/>
      <c r="HSD81" s="70"/>
      <c r="HSE81" s="300"/>
      <c r="HSF81" s="300"/>
      <c r="HSG81" s="157"/>
      <c r="HSH81" s="300"/>
      <c r="HSI81" s="300"/>
      <c r="HSJ81" s="127"/>
      <c r="HSK81" s="300"/>
      <c r="HSL81" s="71"/>
      <c r="HSM81" s="303"/>
      <c r="HSN81" s="68"/>
      <c r="HSO81" s="69"/>
      <c r="HSP81" s="69"/>
      <c r="HSQ81" s="70"/>
      <c r="HSR81" s="300"/>
      <c r="HSS81" s="300"/>
      <c r="HST81" s="157"/>
      <c r="HSU81" s="300"/>
      <c r="HSV81" s="300"/>
      <c r="HSW81" s="127"/>
      <c r="HSX81" s="300"/>
      <c r="HSY81" s="71"/>
      <c r="HSZ81" s="303"/>
      <c r="HTA81" s="68"/>
      <c r="HTB81" s="69"/>
      <c r="HTC81" s="69"/>
      <c r="HTD81" s="70"/>
      <c r="HTE81" s="300"/>
      <c r="HTF81" s="300"/>
      <c r="HTG81" s="157"/>
      <c r="HTH81" s="300"/>
      <c r="HTI81" s="300"/>
      <c r="HTJ81" s="127"/>
      <c r="HTK81" s="300"/>
      <c r="HTL81" s="71"/>
      <c r="HTM81" s="303"/>
      <c r="HTN81" s="68"/>
      <c r="HTO81" s="69"/>
      <c r="HTP81" s="69"/>
      <c r="HTQ81" s="70"/>
      <c r="HTR81" s="300"/>
      <c r="HTS81" s="300"/>
      <c r="HTT81" s="157"/>
      <c r="HTU81" s="300"/>
      <c r="HTV81" s="300"/>
      <c r="HTW81" s="127"/>
      <c r="HTX81" s="300"/>
      <c r="HTY81" s="71"/>
      <c r="HTZ81" s="303"/>
      <c r="HUA81" s="68"/>
      <c r="HUB81" s="69"/>
      <c r="HUC81" s="69"/>
      <c r="HUD81" s="70"/>
      <c r="HUE81" s="300"/>
      <c r="HUF81" s="300"/>
      <c r="HUG81" s="157"/>
      <c r="HUH81" s="300"/>
      <c r="HUI81" s="300"/>
      <c r="HUJ81" s="127"/>
      <c r="HUK81" s="300"/>
      <c r="HUL81" s="71"/>
      <c r="HUM81" s="303"/>
      <c r="HUN81" s="68"/>
      <c r="HUO81" s="69"/>
      <c r="HUP81" s="69"/>
      <c r="HUQ81" s="70"/>
      <c r="HUR81" s="300"/>
      <c r="HUS81" s="300"/>
      <c r="HUT81" s="157"/>
      <c r="HUU81" s="300"/>
      <c r="HUV81" s="300"/>
      <c r="HUW81" s="127"/>
      <c r="HUX81" s="300"/>
      <c r="HUY81" s="71"/>
      <c r="HUZ81" s="303"/>
      <c r="HVA81" s="68"/>
      <c r="HVB81" s="69"/>
      <c r="HVC81" s="69"/>
      <c r="HVD81" s="70"/>
      <c r="HVE81" s="300"/>
      <c r="HVF81" s="300"/>
      <c r="HVG81" s="157"/>
      <c r="HVH81" s="300"/>
      <c r="HVI81" s="300"/>
      <c r="HVJ81" s="127"/>
      <c r="HVK81" s="300"/>
      <c r="HVL81" s="71"/>
      <c r="HVM81" s="303"/>
      <c r="HVN81" s="68"/>
      <c r="HVO81" s="69"/>
      <c r="HVP81" s="69"/>
      <c r="HVQ81" s="70"/>
      <c r="HVR81" s="300"/>
      <c r="HVS81" s="300"/>
      <c r="HVT81" s="157"/>
      <c r="HVU81" s="300"/>
      <c r="HVV81" s="300"/>
      <c r="HVW81" s="127"/>
      <c r="HVX81" s="300"/>
      <c r="HVY81" s="71"/>
      <c r="HVZ81" s="303"/>
      <c r="HWA81" s="68"/>
      <c r="HWB81" s="69"/>
      <c r="HWC81" s="69"/>
      <c r="HWD81" s="70"/>
      <c r="HWE81" s="300"/>
      <c r="HWF81" s="300"/>
      <c r="HWG81" s="157"/>
      <c r="HWH81" s="300"/>
      <c r="HWI81" s="300"/>
      <c r="HWJ81" s="127"/>
      <c r="HWK81" s="300"/>
      <c r="HWL81" s="71"/>
      <c r="HWM81" s="303"/>
      <c r="HWN81" s="68"/>
      <c r="HWO81" s="69"/>
      <c r="HWP81" s="69"/>
      <c r="HWQ81" s="70"/>
      <c r="HWR81" s="300"/>
      <c r="HWS81" s="300"/>
      <c r="HWT81" s="157"/>
      <c r="HWU81" s="300"/>
      <c r="HWV81" s="300"/>
      <c r="HWW81" s="127"/>
      <c r="HWX81" s="300"/>
      <c r="HWY81" s="71"/>
      <c r="HWZ81" s="303"/>
      <c r="HXA81" s="68"/>
      <c r="HXB81" s="69"/>
      <c r="HXC81" s="69"/>
      <c r="HXD81" s="70"/>
      <c r="HXE81" s="300"/>
      <c r="HXF81" s="300"/>
      <c r="HXG81" s="157"/>
      <c r="HXH81" s="300"/>
      <c r="HXI81" s="300"/>
      <c r="HXJ81" s="127"/>
      <c r="HXK81" s="300"/>
      <c r="HXL81" s="71"/>
      <c r="HXM81" s="303"/>
      <c r="HXN81" s="68"/>
      <c r="HXO81" s="69"/>
      <c r="HXP81" s="69"/>
      <c r="HXQ81" s="70"/>
      <c r="HXR81" s="300"/>
      <c r="HXS81" s="300"/>
      <c r="HXT81" s="157"/>
      <c r="HXU81" s="300"/>
      <c r="HXV81" s="300"/>
      <c r="HXW81" s="127"/>
      <c r="HXX81" s="300"/>
      <c r="HXY81" s="71"/>
      <c r="HXZ81" s="303"/>
      <c r="HYA81" s="68"/>
      <c r="HYB81" s="69"/>
      <c r="HYC81" s="69"/>
      <c r="HYD81" s="70"/>
      <c r="HYE81" s="300"/>
      <c r="HYF81" s="300"/>
      <c r="HYG81" s="157"/>
      <c r="HYH81" s="300"/>
      <c r="HYI81" s="300"/>
      <c r="HYJ81" s="127"/>
      <c r="HYK81" s="300"/>
      <c r="HYL81" s="71"/>
      <c r="HYM81" s="303"/>
      <c r="HYN81" s="68"/>
      <c r="HYO81" s="69"/>
      <c r="HYP81" s="69"/>
      <c r="HYQ81" s="70"/>
      <c r="HYR81" s="300"/>
      <c r="HYS81" s="300"/>
      <c r="HYT81" s="157"/>
      <c r="HYU81" s="300"/>
      <c r="HYV81" s="300"/>
      <c r="HYW81" s="127"/>
      <c r="HYX81" s="300"/>
      <c r="HYY81" s="71"/>
      <c r="HYZ81" s="303"/>
      <c r="HZA81" s="68"/>
      <c r="HZB81" s="69"/>
      <c r="HZC81" s="69"/>
      <c r="HZD81" s="70"/>
      <c r="HZE81" s="300"/>
      <c r="HZF81" s="300"/>
      <c r="HZG81" s="157"/>
      <c r="HZH81" s="300"/>
      <c r="HZI81" s="300"/>
      <c r="HZJ81" s="127"/>
      <c r="HZK81" s="300"/>
      <c r="HZL81" s="71"/>
      <c r="HZM81" s="303"/>
      <c r="HZN81" s="68"/>
      <c r="HZO81" s="69"/>
      <c r="HZP81" s="69"/>
      <c r="HZQ81" s="70"/>
      <c r="HZR81" s="300"/>
      <c r="HZS81" s="300"/>
      <c r="HZT81" s="157"/>
      <c r="HZU81" s="300"/>
      <c r="HZV81" s="300"/>
      <c r="HZW81" s="127"/>
      <c r="HZX81" s="300"/>
      <c r="HZY81" s="71"/>
      <c r="HZZ81" s="303"/>
      <c r="IAA81" s="68"/>
      <c r="IAB81" s="69"/>
      <c r="IAC81" s="69"/>
      <c r="IAD81" s="70"/>
      <c r="IAE81" s="300"/>
      <c r="IAF81" s="300"/>
      <c r="IAG81" s="157"/>
      <c r="IAH81" s="300"/>
      <c r="IAI81" s="300"/>
      <c r="IAJ81" s="127"/>
      <c r="IAK81" s="300"/>
      <c r="IAL81" s="71"/>
      <c r="IAM81" s="303"/>
      <c r="IAN81" s="68"/>
      <c r="IAO81" s="69"/>
      <c r="IAP81" s="69"/>
      <c r="IAQ81" s="70"/>
      <c r="IAR81" s="300"/>
      <c r="IAS81" s="300"/>
      <c r="IAT81" s="157"/>
      <c r="IAU81" s="300"/>
      <c r="IAV81" s="300"/>
      <c r="IAW81" s="127"/>
      <c r="IAX81" s="300"/>
      <c r="IAY81" s="71"/>
      <c r="IAZ81" s="303"/>
      <c r="IBA81" s="68"/>
      <c r="IBB81" s="69"/>
      <c r="IBC81" s="69"/>
      <c r="IBD81" s="70"/>
      <c r="IBE81" s="300"/>
      <c r="IBF81" s="300"/>
      <c r="IBG81" s="157"/>
      <c r="IBH81" s="300"/>
      <c r="IBI81" s="300"/>
      <c r="IBJ81" s="127"/>
      <c r="IBK81" s="300"/>
      <c r="IBL81" s="71"/>
      <c r="IBM81" s="303"/>
      <c r="IBN81" s="68"/>
      <c r="IBO81" s="69"/>
      <c r="IBP81" s="69"/>
      <c r="IBQ81" s="70"/>
      <c r="IBR81" s="300"/>
      <c r="IBS81" s="300"/>
      <c r="IBT81" s="157"/>
      <c r="IBU81" s="300"/>
      <c r="IBV81" s="300"/>
      <c r="IBW81" s="127"/>
      <c r="IBX81" s="300"/>
      <c r="IBY81" s="71"/>
      <c r="IBZ81" s="303"/>
      <c r="ICA81" s="68"/>
      <c r="ICB81" s="69"/>
      <c r="ICC81" s="69"/>
      <c r="ICD81" s="70"/>
      <c r="ICE81" s="300"/>
      <c r="ICF81" s="300"/>
      <c r="ICG81" s="157"/>
      <c r="ICH81" s="300"/>
      <c r="ICI81" s="300"/>
      <c r="ICJ81" s="127"/>
      <c r="ICK81" s="300"/>
      <c r="ICL81" s="71"/>
      <c r="ICM81" s="303"/>
      <c r="ICN81" s="68"/>
      <c r="ICO81" s="69"/>
      <c r="ICP81" s="69"/>
      <c r="ICQ81" s="70"/>
      <c r="ICR81" s="300"/>
      <c r="ICS81" s="300"/>
      <c r="ICT81" s="157"/>
      <c r="ICU81" s="300"/>
      <c r="ICV81" s="300"/>
      <c r="ICW81" s="127"/>
      <c r="ICX81" s="300"/>
      <c r="ICY81" s="71"/>
      <c r="ICZ81" s="303"/>
      <c r="IDA81" s="68"/>
      <c r="IDB81" s="69"/>
      <c r="IDC81" s="69"/>
      <c r="IDD81" s="70"/>
      <c r="IDE81" s="300"/>
      <c r="IDF81" s="300"/>
      <c r="IDG81" s="157"/>
      <c r="IDH81" s="300"/>
      <c r="IDI81" s="300"/>
      <c r="IDJ81" s="127"/>
      <c r="IDK81" s="300"/>
      <c r="IDL81" s="71"/>
      <c r="IDM81" s="303"/>
      <c r="IDN81" s="68"/>
      <c r="IDO81" s="69"/>
      <c r="IDP81" s="69"/>
      <c r="IDQ81" s="70"/>
      <c r="IDR81" s="300"/>
      <c r="IDS81" s="300"/>
      <c r="IDT81" s="157"/>
      <c r="IDU81" s="300"/>
      <c r="IDV81" s="300"/>
      <c r="IDW81" s="127"/>
      <c r="IDX81" s="300"/>
      <c r="IDY81" s="71"/>
      <c r="IDZ81" s="303"/>
      <c r="IEA81" s="68"/>
      <c r="IEB81" s="69"/>
      <c r="IEC81" s="69"/>
      <c r="IED81" s="70"/>
      <c r="IEE81" s="300"/>
      <c r="IEF81" s="300"/>
      <c r="IEG81" s="157"/>
      <c r="IEH81" s="300"/>
      <c r="IEI81" s="300"/>
      <c r="IEJ81" s="127"/>
      <c r="IEK81" s="300"/>
      <c r="IEL81" s="71"/>
      <c r="IEM81" s="303"/>
      <c r="IEN81" s="68"/>
      <c r="IEO81" s="69"/>
      <c r="IEP81" s="69"/>
      <c r="IEQ81" s="70"/>
      <c r="IER81" s="300"/>
      <c r="IES81" s="300"/>
      <c r="IET81" s="157"/>
      <c r="IEU81" s="300"/>
      <c r="IEV81" s="300"/>
      <c r="IEW81" s="127"/>
      <c r="IEX81" s="300"/>
      <c r="IEY81" s="71"/>
      <c r="IEZ81" s="303"/>
      <c r="IFA81" s="68"/>
      <c r="IFB81" s="69"/>
      <c r="IFC81" s="69"/>
      <c r="IFD81" s="70"/>
      <c r="IFE81" s="300"/>
      <c r="IFF81" s="300"/>
      <c r="IFG81" s="157"/>
      <c r="IFH81" s="300"/>
      <c r="IFI81" s="300"/>
      <c r="IFJ81" s="127"/>
      <c r="IFK81" s="300"/>
      <c r="IFL81" s="71"/>
      <c r="IFM81" s="303"/>
      <c r="IFN81" s="68"/>
      <c r="IFO81" s="69"/>
      <c r="IFP81" s="69"/>
      <c r="IFQ81" s="70"/>
      <c r="IFR81" s="300"/>
      <c r="IFS81" s="300"/>
      <c r="IFT81" s="157"/>
      <c r="IFU81" s="300"/>
      <c r="IFV81" s="300"/>
      <c r="IFW81" s="127"/>
      <c r="IFX81" s="300"/>
      <c r="IFY81" s="71"/>
      <c r="IFZ81" s="303"/>
      <c r="IGA81" s="68"/>
      <c r="IGB81" s="69"/>
      <c r="IGC81" s="69"/>
      <c r="IGD81" s="70"/>
      <c r="IGE81" s="300"/>
      <c r="IGF81" s="300"/>
      <c r="IGG81" s="157"/>
      <c r="IGH81" s="300"/>
      <c r="IGI81" s="300"/>
      <c r="IGJ81" s="127"/>
      <c r="IGK81" s="300"/>
      <c r="IGL81" s="71"/>
      <c r="IGM81" s="303"/>
      <c r="IGN81" s="68"/>
      <c r="IGO81" s="69"/>
      <c r="IGP81" s="69"/>
      <c r="IGQ81" s="70"/>
      <c r="IGR81" s="300"/>
      <c r="IGS81" s="300"/>
      <c r="IGT81" s="157"/>
      <c r="IGU81" s="300"/>
      <c r="IGV81" s="300"/>
      <c r="IGW81" s="127"/>
      <c r="IGX81" s="300"/>
      <c r="IGY81" s="71"/>
      <c r="IGZ81" s="303"/>
      <c r="IHA81" s="68"/>
      <c r="IHB81" s="69"/>
      <c r="IHC81" s="69"/>
      <c r="IHD81" s="70"/>
      <c r="IHE81" s="300"/>
      <c r="IHF81" s="300"/>
      <c r="IHG81" s="157"/>
      <c r="IHH81" s="300"/>
      <c r="IHI81" s="300"/>
      <c r="IHJ81" s="127"/>
      <c r="IHK81" s="300"/>
      <c r="IHL81" s="71"/>
      <c r="IHM81" s="303"/>
      <c r="IHN81" s="68"/>
      <c r="IHO81" s="69"/>
      <c r="IHP81" s="69"/>
      <c r="IHQ81" s="70"/>
      <c r="IHR81" s="300"/>
      <c r="IHS81" s="300"/>
      <c r="IHT81" s="157"/>
      <c r="IHU81" s="300"/>
      <c r="IHV81" s="300"/>
      <c r="IHW81" s="127"/>
      <c r="IHX81" s="300"/>
      <c r="IHY81" s="71"/>
      <c r="IHZ81" s="303"/>
      <c r="IIA81" s="68"/>
      <c r="IIB81" s="69"/>
      <c r="IIC81" s="69"/>
      <c r="IID81" s="70"/>
      <c r="IIE81" s="300"/>
      <c r="IIF81" s="300"/>
      <c r="IIG81" s="157"/>
      <c r="IIH81" s="300"/>
      <c r="III81" s="300"/>
      <c r="IIJ81" s="127"/>
      <c r="IIK81" s="300"/>
      <c r="IIL81" s="71"/>
      <c r="IIM81" s="303"/>
      <c r="IIN81" s="68"/>
      <c r="IIO81" s="69"/>
      <c r="IIP81" s="69"/>
      <c r="IIQ81" s="70"/>
      <c r="IIR81" s="300"/>
      <c r="IIS81" s="300"/>
      <c r="IIT81" s="157"/>
      <c r="IIU81" s="300"/>
      <c r="IIV81" s="300"/>
      <c r="IIW81" s="127"/>
      <c r="IIX81" s="300"/>
      <c r="IIY81" s="71"/>
      <c r="IIZ81" s="303"/>
      <c r="IJA81" s="68"/>
      <c r="IJB81" s="69"/>
      <c r="IJC81" s="69"/>
      <c r="IJD81" s="70"/>
      <c r="IJE81" s="300"/>
      <c r="IJF81" s="300"/>
      <c r="IJG81" s="157"/>
      <c r="IJH81" s="300"/>
      <c r="IJI81" s="300"/>
      <c r="IJJ81" s="127"/>
      <c r="IJK81" s="300"/>
      <c r="IJL81" s="71"/>
      <c r="IJM81" s="303"/>
      <c r="IJN81" s="68"/>
      <c r="IJO81" s="69"/>
      <c r="IJP81" s="69"/>
      <c r="IJQ81" s="70"/>
      <c r="IJR81" s="300"/>
      <c r="IJS81" s="300"/>
      <c r="IJT81" s="157"/>
      <c r="IJU81" s="300"/>
      <c r="IJV81" s="300"/>
      <c r="IJW81" s="127"/>
      <c r="IJX81" s="300"/>
      <c r="IJY81" s="71"/>
      <c r="IJZ81" s="303"/>
      <c r="IKA81" s="68"/>
      <c r="IKB81" s="69"/>
      <c r="IKC81" s="69"/>
      <c r="IKD81" s="70"/>
      <c r="IKE81" s="300"/>
      <c r="IKF81" s="300"/>
      <c r="IKG81" s="157"/>
      <c r="IKH81" s="300"/>
      <c r="IKI81" s="300"/>
      <c r="IKJ81" s="127"/>
      <c r="IKK81" s="300"/>
      <c r="IKL81" s="71"/>
      <c r="IKM81" s="303"/>
      <c r="IKN81" s="68"/>
      <c r="IKO81" s="69"/>
      <c r="IKP81" s="69"/>
      <c r="IKQ81" s="70"/>
      <c r="IKR81" s="300"/>
      <c r="IKS81" s="300"/>
      <c r="IKT81" s="157"/>
      <c r="IKU81" s="300"/>
      <c r="IKV81" s="300"/>
      <c r="IKW81" s="127"/>
      <c r="IKX81" s="300"/>
      <c r="IKY81" s="71"/>
      <c r="IKZ81" s="303"/>
      <c r="ILA81" s="68"/>
      <c r="ILB81" s="69"/>
      <c r="ILC81" s="69"/>
      <c r="ILD81" s="70"/>
      <c r="ILE81" s="300"/>
      <c r="ILF81" s="300"/>
      <c r="ILG81" s="157"/>
      <c r="ILH81" s="300"/>
      <c r="ILI81" s="300"/>
      <c r="ILJ81" s="127"/>
      <c r="ILK81" s="300"/>
      <c r="ILL81" s="71"/>
      <c r="ILM81" s="303"/>
      <c r="ILN81" s="68"/>
      <c r="ILO81" s="69"/>
      <c r="ILP81" s="69"/>
      <c r="ILQ81" s="70"/>
      <c r="ILR81" s="300"/>
      <c r="ILS81" s="300"/>
      <c r="ILT81" s="157"/>
      <c r="ILU81" s="300"/>
      <c r="ILV81" s="300"/>
      <c r="ILW81" s="127"/>
      <c r="ILX81" s="300"/>
      <c r="ILY81" s="71"/>
      <c r="ILZ81" s="303"/>
      <c r="IMA81" s="68"/>
      <c r="IMB81" s="69"/>
      <c r="IMC81" s="69"/>
      <c r="IMD81" s="70"/>
      <c r="IME81" s="300"/>
      <c r="IMF81" s="300"/>
      <c r="IMG81" s="157"/>
      <c r="IMH81" s="300"/>
      <c r="IMI81" s="300"/>
      <c r="IMJ81" s="127"/>
      <c r="IMK81" s="300"/>
      <c r="IML81" s="71"/>
      <c r="IMM81" s="303"/>
      <c r="IMN81" s="68"/>
      <c r="IMO81" s="69"/>
      <c r="IMP81" s="69"/>
      <c r="IMQ81" s="70"/>
      <c r="IMR81" s="300"/>
      <c r="IMS81" s="300"/>
      <c r="IMT81" s="157"/>
      <c r="IMU81" s="300"/>
      <c r="IMV81" s="300"/>
      <c r="IMW81" s="127"/>
      <c r="IMX81" s="300"/>
      <c r="IMY81" s="71"/>
      <c r="IMZ81" s="303"/>
      <c r="INA81" s="68"/>
      <c r="INB81" s="69"/>
      <c r="INC81" s="69"/>
      <c r="IND81" s="70"/>
      <c r="INE81" s="300"/>
      <c r="INF81" s="300"/>
      <c r="ING81" s="157"/>
      <c r="INH81" s="300"/>
      <c r="INI81" s="300"/>
      <c r="INJ81" s="127"/>
      <c r="INK81" s="300"/>
      <c r="INL81" s="71"/>
      <c r="INM81" s="303"/>
      <c r="INN81" s="68"/>
      <c r="INO81" s="69"/>
      <c r="INP81" s="69"/>
      <c r="INQ81" s="70"/>
      <c r="INR81" s="300"/>
      <c r="INS81" s="300"/>
      <c r="INT81" s="157"/>
      <c r="INU81" s="300"/>
      <c r="INV81" s="300"/>
      <c r="INW81" s="127"/>
      <c r="INX81" s="300"/>
      <c r="INY81" s="71"/>
      <c r="INZ81" s="303"/>
      <c r="IOA81" s="68"/>
      <c r="IOB81" s="69"/>
      <c r="IOC81" s="69"/>
      <c r="IOD81" s="70"/>
      <c r="IOE81" s="300"/>
      <c r="IOF81" s="300"/>
      <c r="IOG81" s="157"/>
      <c r="IOH81" s="300"/>
      <c r="IOI81" s="300"/>
      <c r="IOJ81" s="127"/>
      <c r="IOK81" s="300"/>
      <c r="IOL81" s="71"/>
      <c r="IOM81" s="303"/>
      <c r="ION81" s="68"/>
      <c r="IOO81" s="69"/>
      <c r="IOP81" s="69"/>
      <c r="IOQ81" s="70"/>
      <c r="IOR81" s="300"/>
      <c r="IOS81" s="300"/>
      <c r="IOT81" s="157"/>
      <c r="IOU81" s="300"/>
      <c r="IOV81" s="300"/>
      <c r="IOW81" s="127"/>
      <c r="IOX81" s="300"/>
      <c r="IOY81" s="71"/>
      <c r="IOZ81" s="303"/>
      <c r="IPA81" s="68"/>
      <c r="IPB81" s="69"/>
      <c r="IPC81" s="69"/>
      <c r="IPD81" s="70"/>
      <c r="IPE81" s="300"/>
      <c r="IPF81" s="300"/>
      <c r="IPG81" s="157"/>
      <c r="IPH81" s="300"/>
      <c r="IPI81" s="300"/>
      <c r="IPJ81" s="127"/>
      <c r="IPK81" s="300"/>
      <c r="IPL81" s="71"/>
      <c r="IPM81" s="303"/>
      <c r="IPN81" s="68"/>
      <c r="IPO81" s="69"/>
      <c r="IPP81" s="69"/>
      <c r="IPQ81" s="70"/>
      <c r="IPR81" s="300"/>
      <c r="IPS81" s="300"/>
      <c r="IPT81" s="157"/>
      <c r="IPU81" s="300"/>
      <c r="IPV81" s="300"/>
      <c r="IPW81" s="127"/>
      <c r="IPX81" s="300"/>
      <c r="IPY81" s="71"/>
      <c r="IPZ81" s="303"/>
      <c r="IQA81" s="68"/>
      <c r="IQB81" s="69"/>
      <c r="IQC81" s="69"/>
      <c r="IQD81" s="70"/>
      <c r="IQE81" s="300"/>
      <c r="IQF81" s="300"/>
      <c r="IQG81" s="157"/>
      <c r="IQH81" s="300"/>
      <c r="IQI81" s="300"/>
      <c r="IQJ81" s="127"/>
      <c r="IQK81" s="300"/>
      <c r="IQL81" s="71"/>
      <c r="IQM81" s="303"/>
      <c r="IQN81" s="68"/>
      <c r="IQO81" s="69"/>
      <c r="IQP81" s="69"/>
      <c r="IQQ81" s="70"/>
      <c r="IQR81" s="300"/>
      <c r="IQS81" s="300"/>
      <c r="IQT81" s="157"/>
      <c r="IQU81" s="300"/>
      <c r="IQV81" s="300"/>
      <c r="IQW81" s="127"/>
      <c r="IQX81" s="300"/>
      <c r="IQY81" s="71"/>
      <c r="IQZ81" s="303"/>
      <c r="IRA81" s="68"/>
      <c r="IRB81" s="69"/>
      <c r="IRC81" s="69"/>
      <c r="IRD81" s="70"/>
      <c r="IRE81" s="300"/>
      <c r="IRF81" s="300"/>
      <c r="IRG81" s="157"/>
      <c r="IRH81" s="300"/>
      <c r="IRI81" s="300"/>
      <c r="IRJ81" s="127"/>
      <c r="IRK81" s="300"/>
      <c r="IRL81" s="71"/>
      <c r="IRM81" s="303"/>
      <c r="IRN81" s="68"/>
      <c r="IRO81" s="69"/>
      <c r="IRP81" s="69"/>
      <c r="IRQ81" s="70"/>
      <c r="IRR81" s="300"/>
      <c r="IRS81" s="300"/>
      <c r="IRT81" s="157"/>
      <c r="IRU81" s="300"/>
      <c r="IRV81" s="300"/>
      <c r="IRW81" s="127"/>
      <c r="IRX81" s="300"/>
      <c r="IRY81" s="71"/>
      <c r="IRZ81" s="303"/>
      <c r="ISA81" s="68"/>
      <c r="ISB81" s="69"/>
      <c r="ISC81" s="69"/>
      <c r="ISD81" s="70"/>
      <c r="ISE81" s="300"/>
      <c r="ISF81" s="300"/>
      <c r="ISG81" s="157"/>
      <c r="ISH81" s="300"/>
      <c r="ISI81" s="300"/>
      <c r="ISJ81" s="127"/>
      <c r="ISK81" s="300"/>
      <c r="ISL81" s="71"/>
      <c r="ISM81" s="303"/>
      <c r="ISN81" s="68"/>
      <c r="ISO81" s="69"/>
      <c r="ISP81" s="69"/>
      <c r="ISQ81" s="70"/>
      <c r="ISR81" s="300"/>
      <c r="ISS81" s="300"/>
      <c r="IST81" s="157"/>
      <c r="ISU81" s="300"/>
      <c r="ISV81" s="300"/>
      <c r="ISW81" s="127"/>
      <c r="ISX81" s="300"/>
      <c r="ISY81" s="71"/>
      <c r="ISZ81" s="303"/>
      <c r="ITA81" s="68"/>
      <c r="ITB81" s="69"/>
      <c r="ITC81" s="69"/>
      <c r="ITD81" s="70"/>
      <c r="ITE81" s="300"/>
      <c r="ITF81" s="300"/>
      <c r="ITG81" s="157"/>
      <c r="ITH81" s="300"/>
      <c r="ITI81" s="300"/>
      <c r="ITJ81" s="127"/>
      <c r="ITK81" s="300"/>
      <c r="ITL81" s="71"/>
      <c r="ITM81" s="303"/>
      <c r="ITN81" s="68"/>
      <c r="ITO81" s="69"/>
      <c r="ITP81" s="69"/>
      <c r="ITQ81" s="70"/>
      <c r="ITR81" s="300"/>
      <c r="ITS81" s="300"/>
      <c r="ITT81" s="157"/>
      <c r="ITU81" s="300"/>
      <c r="ITV81" s="300"/>
      <c r="ITW81" s="127"/>
      <c r="ITX81" s="300"/>
      <c r="ITY81" s="71"/>
      <c r="ITZ81" s="303"/>
      <c r="IUA81" s="68"/>
      <c r="IUB81" s="69"/>
      <c r="IUC81" s="69"/>
      <c r="IUD81" s="70"/>
      <c r="IUE81" s="300"/>
      <c r="IUF81" s="300"/>
      <c r="IUG81" s="157"/>
      <c r="IUH81" s="300"/>
      <c r="IUI81" s="300"/>
      <c r="IUJ81" s="127"/>
      <c r="IUK81" s="300"/>
      <c r="IUL81" s="71"/>
      <c r="IUM81" s="303"/>
      <c r="IUN81" s="68"/>
      <c r="IUO81" s="69"/>
      <c r="IUP81" s="69"/>
      <c r="IUQ81" s="70"/>
      <c r="IUR81" s="300"/>
      <c r="IUS81" s="300"/>
      <c r="IUT81" s="157"/>
      <c r="IUU81" s="300"/>
      <c r="IUV81" s="300"/>
      <c r="IUW81" s="127"/>
      <c r="IUX81" s="300"/>
      <c r="IUY81" s="71"/>
      <c r="IUZ81" s="303"/>
      <c r="IVA81" s="68"/>
      <c r="IVB81" s="69"/>
      <c r="IVC81" s="69"/>
      <c r="IVD81" s="70"/>
      <c r="IVE81" s="300"/>
      <c r="IVF81" s="300"/>
      <c r="IVG81" s="157"/>
      <c r="IVH81" s="300"/>
      <c r="IVI81" s="300"/>
      <c r="IVJ81" s="127"/>
      <c r="IVK81" s="300"/>
      <c r="IVL81" s="71"/>
      <c r="IVM81" s="303"/>
      <c r="IVN81" s="68"/>
      <c r="IVO81" s="69"/>
      <c r="IVP81" s="69"/>
      <c r="IVQ81" s="70"/>
      <c r="IVR81" s="300"/>
      <c r="IVS81" s="300"/>
      <c r="IVT81" s="157"/>
      <c r="IVU81" s="300"/>
      <c r="IVV81" s="300"/>
      <c r="IVW81" s="127"/>
      <c r="IVX81" s="300"/>
      <c r="IVY81" s="71"/>
      <c r="IVZ81" s="303"/>
      <c r="IWA81" s="68"/>
      <c r="IWB81" s="69"/>
      <c r="IWC81" s="69"/>
      <c r="IWD81" s="70"/>
      <c r="IWE81" s="300"/>
      <c r="IWF81" s="300"/>
      <c r="IWG81" s="157"/>
      <c r="IWH81" s="300"/>
      <c r="IWI81" s="300"/>
      <c r="IWJ81" s="127"/>
      <c r="IWK81" s="300"/>
      <c r="IWL81" s="71"/>
      <c r="IWM81" s="303"/>
      <c r="IWN81" s="68"/>
      <c r="IWO81" s="69"/>
      <c r="IWP81" s="69"/>
      <c r="IWQ81" s="70"/>
      <c r="IWR81" s="300"/>
      <c r="IWS81" s="300"/>
      <c r="IWT81" s="157"/>
      <c r="IWU81" s="300"/>
      <c r="IWV81" s="300"/>
      <c r="IWW81" s="127"/>
      <c r="IWX81" s="300"/>
      <c r="IWY81" s="71"/>
      <c r="IWZ81" s="303"/>
      <c r="IXA81" s="68"/>
      <c r="IXB81" s="69"/>
      <c r="IXC81" s="69"/>
      <c r="IXD81" s="70"/>
      <c r="IXE81" s="300"/>
      <c r="IXF81" s="300"/>
      <c r="IXG81" s="157"/>
      <c r="IXH81" s="300"/>
      <c r="IXI81" s="300"/>
      <c r="IXJ81" s="127"/>
      <c r="IXK81" s="300"/>
      <c r="IXL81" s="71"/>
      <c r="IXM81" s="303"/>
      <c r="IXN81" s="68"/>
      <c r="IXO81" s="69"/>
      <c r="IXP81" s="69"/>
      <c r="IXQ81" s="70"/>
      <c r="IXR81" s="300"/>
      <c r="IXS81" s="300"/>
      <c r="IXT81" s="157"/>
      <c r="IXU81" s="300"/>
      <c r="IXV81" s="300"/>
      <c r="IXW81" s="127"/>
      <c r="IXX81" s="300"/>
      <c r="IXY81" s="71"/>
      <c r="IXZ81" s="303"/>
      <c r="IYA81" s="68"/>
      <c r="IYB81" s="69"/>
      <c r="IYC81" s="69"/>
      <c r="IYD81" s="70"/>
      <c r="IYE81" s="300"/>
      <c r="IYF81" s="300"/>
      <c r="IYG81" s="157"/>
      <c r="IYH81" s="300"/>
      <c r="IYI81" s="300"/>
      <c r="IYJ81" s="127"/>
      <c r="IYK81" s="300"/>
      <c r="IYL81" s="71"/>
      <c r="IYM81" s="303"/>
      <c r="IYN81" s="68"/>
      <c r="IYO81" s="69"/>
      <c r="IYP81" s="69"/>
      <c r="IYQ81" s="70"/>
      <c r="IYR81" s="300"/>
      <c r="IYS81" s="300"/>
      <c r="IYT81" s="157"/>
      <c r="IYU81" s="300"/>
      <c r="IYV81" s="300"/>
      <c r="IYW81" s="127"/>
      <c r="IYX81" s="300"/>
      <c r="IYY81" s="71"/>
      <c r="IYZ81" s="303"/>
      <c r="IZA81" s="68"/>
      <c r="IZB81" s="69"/>
      <c r="IZC81" s="69"/>
      <c r="IZD81" s="70"/>
      <c r="IZE81" s="300"/>
      <c r="IZF81" s="300"/>
      <c r="IZG81" s="157"/>
      <c r="IZH81" s="300"/>
      <c r="IZI81" s="300"/>
      <c r="IZJ81" s="127"/>
      <c r="IZK81" s="300"/>
      <c r="IZL81" s="71"/>
      <c r="IZM81" s="303"/>
      <c r="IZN81" s="68"/>
      <c r="IZO81" s="69"/>
      <c r="IZP81" s="69"/>
      <c r="IZQ81" s="70"/>
      <c r="IZR81" s="300"/>
      <c r="IZS81" s="300"/>
      <c r="IZT81" s="157"/>
      <c r="IZU81" s="300"/>
      <c r="IZV81" s="300"/>
      <c r="IZW81" s="127"/>
      <c r="IZX81" s="300"/>
      <c r="IZY81" s="71"/>
      <c r="IZZ81" s="303"/>
      <c r="JAA81" s="68"/>
      <c r="JAB81" s="69"/>
      <c r="JAC81" s="69"/>
      <c r="JAD81" s="70"/>
      <c r="JAE81" s="300"/>
      <c r="JAF81" s="300"/>
      <c r="JAG81" s="157"/>
      <c r="JAH81" s="300"/>
      <c r="JAI81" s="300"/>
      <c r="JAJ81" s="127"/>
      <c r="JAK81" s="300"/>
      <c r="JAL81" s="71"/>
      <c r="JAM81" s="303"/>
      <c r="JAN81" s="68"/>
      <c r="JAO81" s="69"/>
      <c r="JAP81" s="69"/>
      <c r="JAQ81" s="70"/>
      <c r="JAR81" s="300"/>
      <c r="JAS81" s="300"/>
      <c r="JAT81" s="157"/>
      <c r="JAU81" s="300"/>
      <c r="JAV81" s="300"/>
      <c r="JAW81" s="127"/>
      <c r="JAX81" s="300"/>
      <c r="JAY81" s="71"/>
      <c r="JAZ81" s="303"/>
      <c r="JBA81" s="68"/>
      <c r="JBB81" s="69"/>
      <c r="JBC81" s="69"/>
      <c r="JBD81" s="70"/>
      <c r="JBE81" s="300"/>
      <c r="JBF81" s="300"/>
      <c r="JBG81" s="157"/>
      <c r="JBH81" s="300"/>
      <c r="JBI81" s="300"/>
      <c r="JBJ81" s="127"/>
      <c r="JBK81" s="300"/>
      <c r="JBL81" s="71"/>
      <c r="JBM81" s="303"/>
      <c r="JBN81" s="68"/>
      <c r="JBO81" s="69"/>
      <c r="JBP81" s="69"/>
      <c r="JBQ81" s="70"/>
      <c r="JBR81" s="300"/>
      <c r="JBS81" s="300"/>
      <c r="JBT81" s="157"/>
      <c r="JBU81" s="300"/>
      <c r="JBV81" s="300"/>
      <c r="JBW81" s="127"/>
      <c r="JBX81" s="300"/>
      <c r="JBY81" s="71"/>
      <c r="JBZ81" s="303"/>
      <c r="JCA81" s="68"/>
      <c r="JCB81" s="69"/>
      <c r="JCC81" s="69"/>
      <c r="JCD81" s="70"/>
      <c r="JCE81" s="300"/>
      <c r="JCF81" s="300"/>
      <c r="JCG81" s="157"/>
      <c r="JCH81" s="300"/>
      <c r="JCI81" s="300"/>
      <c r="JCJ81" s="127"/>
      <c r="JCK81" s="300"/>
      <c r="JCL81" s="71"/>
      <c r="JCM81" s="303"/>
      <c r="JCN81" s="68"/>
      <c r="JCO81" s="69"/>
      <c r="JCP81" s="69"/>
      <c r="JCQ81" s="70"/>
      <c r="JCR81" s="300"/>
      <c r="JCS81" s="300"/>
      <c r="JCT81" s="157"/>
      <c r="JCU81" s="300"/>
      <c r="JCV81" s="300"/>
      <c r="JCW81" s="127"/>
      <c r="JCX81" s="300"/>
      <c r="JCY81" s="71"/>
      <c r="JCZ81" s="303"/>
      <c r="JDA81" s="68"/>
      <c r="JDB81" s="69"/>
      <c r="JDC81" s="69"/>
      <c r="JDD81" s="70"/>
      <c r="JDE81" s="300"/>
      <c r="JDF81" s="300"/>
      <c r="JDG81" s="157"/>
      <c r="JDH81" s="300"/>
      <c r="JDI81" s="300"/>
      <c r="JDJ81" s="127"/>
      <c r="JDK81" s="300"/>
      <c r="JDL81" s="71"/>
      <c r="JDM81" s="303"/>
      <c r="JDN81" s="68"/>
      <c r="JDO81" s="69"/>
      <c r="JDP81" s="69"/>
      <c r="JDQ81" s="70"/>
      <c r="JDR81" s="300"/>
      <c r="JDS81" s="300"/>
      <c r="JDT81" s="157"/>
      <c r="JDU81" s="300"/>
      <c r="JDV81" s="300"/>
      <c r="JDW81" s="127"/>
      <c r="JDX81" s="300"/>
      <c r="JDY81" s="71"/>
      <c r="JDZ81" s="303"/>
      <c r="JEA81" s="68"/>
      <c r="JEB81" s="69"/>
      <c r="JEC81" s="69"/>
      <c r="JED81" s="70"/>
      <c r="JEE81" s="300"/>
      <c r="JEF81" s="300"/>
      <c r="JEG81" s="157"/>
      <c r="JEH81" s="300"/>
      <c r="JEI81" s="300"/>
      <c r="JEJ81" s="127"/>
      <c r="JEK81" s="300"/>
      <c r="JEL81" s="71"/>
      <c r="JEM81" s="303"/>
      <c r="JEN81" s="68"/>
      <c r="JEO81" s="69"/>
      <c r="JEP81" s="69"/>
      <c r="JEQ81" s="70"/>
      <c r="JER81" s="300"/>
      <c r="JES81" s="300"/>
      <c r="JET81" s="157"/>
      <c r="JEU81" s="300"/>
      <c r="JEV81" s="300"/>
      <c r="JEW81" s="127"/>
      <c r="JEX81" s="300"/>
      <c r="JEY81" s="71"/>
      <c r="JEZ81" s="303"/>
      <c r="JFA81" s="68"/>
      <c r="JFB81" s="69"/>
      <c r="JFC81" s="69"/>
      <c r="JFD81" s="70"/>
      <c r="JFE81" s="300"/>
      <c r="JFF81" s="300"/>
      <c r="JFG81" s="157"/>
      <c r="JFH81" s="300"/>
      <c r="JFI81" s="300"/>
      <c r="JFJ81" s="127"/>
      <c r="JFK81" s="300"/>
      <c r="JFL81" s="71"/>
      <c r="JFM81" s="303"/>
      <c r="JFN81" s="68"/>
      <c r="JFO81" s="69"/>
      <c r="JFP81" s="69"/>
      <c r="JFQ81" s="70"/>
      <c r="JFR81" s="300"/>
      <c r="JFS81" s="300"/>
      <c r="JFT81" s="157"/>
      <c r="JFU81" s="300"/>
      <c r="JFV81" s="300"/>
      <c r="JFW81" s="127"/>
      <c r="JFX81" s="300"/>
      <c r="JFY81" s="71"/>
      <c r="JFZ81" s="303"/>
      <c r="JGA81" s="68"/>
      <c r="JGB81" s="69"/>
      <c r="JGC81" s="69"/>
      <c r="JGD81" s="70"/>
      <c r="JGE81" s="300"/>
      <c r="JGF81" s="300"/>
      <c r="JGG81" s="157"/>
      <c r="JGH81" s="300"/>
      <c r="JGI81" s="300"/>
      <c r="JGJ81" s="127"/>
      <c r="JGK81" s="300"/>
      <c r="JGL81" s="71"/>
      <c r="JGM81" s="303"/>
      <c r="JGN81" s="68"/>
      <c r="JGO81" s="69"/>
      <c r="JGP81" s="69"/>
      <c r="JGQ81" s="70"/>
      <c r="JGR81" s="300"/>
      <c r="JGS81" s="300"/>
      <c r="JGT81" s="157"/>
      <c r="JGU81" s="300"/>
      <c r="JGV81" s="300"/>
      <c r="JGW81" s="127"/>
      <c r="JGX81" s="300"/>
      <c r="JGY81" s="71"/>
      <c r="JGZ81" s="303"/>
      <c r="JHA81" s="68"/>
      <c r="JHB81" s="69"/>
      <c r="JHC81" s="69"/>
      <c r="JHD81" s="70"/>
      <c r="JHE81" s="300"/>
      <c r="JHF81" s="300"/>
      <c r="JHG81" s="157"/>
      <c r="JHH81" s="300"/>
      <c r="JHI81" s="300"/>
      <c r="JHJ81" s="127"/>
      <c r="JHK81" s="300"/>
      <c r="JHL81" s="71"/>
      <c r="JHM81" s="303"/>
      <c r="JHN81" s="68"/>
      <c r="JHO81" s="69"/>
      <c r="JHP81" s="69"/>
      <c r="JHQ81" s="70"/>
      <c r="JHR81" s="300"/>
      <c r="JHS81" s="300"/>
      <c r="JHT81" s="157"/>
      <c r="JHU81" s="300"/>
      <c r="JHV81" s="300"/>
      <c r="JHW81" s="127"/>
      <c r="JHX81" s="300"/>
      <c r="JHY81" s="71"/>
      <c r="JHZ81" s="303"/>
      <c r="JIA81" s="68"/>
      <c r="JIB81" s="69"/>
      <c r="JIC81" s="69"/>
      <c r="JID81" s="70"/>
      <c r="JIE81" s="300"/>
      <c r="JIF81" s="300"/>
      <c r="JIG81" s="157"/>
      <c r="JIH81" s="300"/>
      <c r="JII81" s="300"/>
      <c r="JIJ81" s="127"/>
      <c r="JIK81" s="300"/>
      <c r="JIL81" s="71"/>
      <c r="JIM81" s="303"/>
      <c r="JIN81" s="68"/>
      <c r="JIO81" s="69"/>
      <c r="JIP81" s="69"/>
      <c r="JIQ81" s="70"/>
      <c r="JIR81" s="300"/>
      <c r="JIS81" s="300"/>
      <c r="JIT81" s="157"/>
      <c r="JIU81" s="300"/>
      <c r="JIV81" s="300"/>
      <c r="JIW81" s="127"/>
      <c r="JIX81" s="300"/>
      <c r="JIY81" s="71"/>
      <c r="JIZ81" s="303"/>
      <c r="JJA81" s="68"/>
      <c r="JJB81" s="69"/>
      <c r="JJC81" s="69"/>
      <c r="JJD81" s="70"/>
      <c r="JJE81" s="300"/>
      <c r="JJF81" s="300"/>
      <c r="JJG81" s="157"/>
      <c r="JJH81" s="300"/>
      <c r="JJI81" s="300"/>
      <c r="JJJ81" s="127"/>
      <c r="JJK81" s="300"/>
      <c r="JJL81" s="71"/>
      <c r="JJM81" s="303"/>
      <c r="JJN81" s="68"/>
      <c r="JJO81" s="69"/>
      <c r="JJP81" s="69"/>
      <c r="JJQ81" s="70"/>
      <c r="JJR81" s="300"/>
      <c r="JJS81" s="300"/>
      <c r="JJT81" s="157"/>
      <c r="JJU81" s="300"/>
      <c r="JJV81" s="300"/>
      <c r="JJW81" s="127"/>
      <c r="JJX81" s="300"/>
      <c r="JJY81" s="71"/>
      <c r="JJZ81" s="303"/>
      <c r="JKA81" s="68"/>
      <c r="JKB81" s="69"/>
      <c r="JKC81" s="69"/>
      <c r="JKD81" s="70"/>
      <c r="JKE81" s="300"/>
      <c r="JKF81" s="300"/>
      <c r="JKG81" s="157"/>
      <c r="JKH81" s="300"/>
      <c r="JKI81" s="300"/>
      <c r="JKJ81" s="127"/>
      <c r="JKK81" s="300"/>
      <c r="JKL81" s="71"/>
      <c r="JKM81" s="303"/>
      <c r="JKN81" s="68"/>
      <c r="JKO81" s="69"/>
      <c r="JKP81" s="69"/>
      <c r="JKQ81" s="70"/>
      <c r="JKR81" s="300"/>
      <c r="JKS81" s="300"/>
      <c r="JKT81" s="157"/>
      <c r="JKU81" s="300"/>
      <c r="JKV81" s="300"/>
      <c r="JKW81" s="127"/>
      <c r="JKX81" s="300"/>
      <c r="JKY81" s="71"/>
      <c r="JKZ81" s="303"/>
      <c r="JLA81" s="68"/>
      <c r="JLB81" s="69"/>
      <c r="JLC81" s="69"/>
      <c r="JLD81" s="70"/>
      <c r="JLE81" s="300"/>
      <c r="JLF81" s="300"/>
      <c r="JLG81" s="157"/>
      <c r="JLH81" s="300"/>
      <c r="JLI81" s="300"/>
      <c r="JLJ81" s="127"/>
      <c r="JLK81" s="300"/>
      <c r="JLL81" s="71"/>
      <c r="JLM81" s="303"/>
      <c r="JLN81" s="68"/>
      <c r="JLO81" s="69"/>
      <c r="JLP81" s="69"/>
      <c r="JLQ81" s="70"/>
      <c r="JLR81" s="300"/>
      <c r="JLS81" s="300"/>
      <c r="JLT81" s="157"/>
      <c r="JLU81" s="300"/>
      <c r="JLV81" s="300"/>
      <c r="JLW81" s="127"/>
      <c r="JLX81" s="300"/>
      <c r="JLY81" s="71"/>
      <c r="JLZ81" s="303"/>
      <c r="JMA81" s="68"/>
      <c r="JMB81" s="69"/>
      <c r="JMC81" s="69"/>
      <c r="JMD81" s="70"/>
      <c r="JME81" s="300"/>
      <c r="JMF81" s="300"/>
      <c r="JMG81" s="157"/>
      <c r="JMH81" s="300"/>
      <c r="JMI81" s="300"/>
      <c r="JMJ81" s="127"/>
      <c r="JMK81" s="300"/>
      <c r="JML81" s="71"/>
      <c r="JMM81" s="303"/>
      <c r="JMN81" s="68"/>
      <c r="JMO81" s="69"/>
      <c r="JMP81" s="69"/>
      <c r="JMQ81" s="70"/>
      <c r="JMR81" s="300"/>
      <c r="JMS81" s="300"/>
      <c r="JMT81" s="157"/>
      <c r="JMU81" s="300"/>
      <c r="JMV81" s="300"/>
      <c r="JMW81" s="127"/>
      <c r="JMX81" s="300"/>
      <c r="JMY81" s="71"/>
      <c r="JMZ81" s="303"/>
      <c r="JNA81" s="68"/>
      <c r="JNB81" s="69"/>
      <c r="JNC81" s="69"/>
      <c r="JND81" s="70"/>
      <c r="JNE81" s="300"/>
      <c r="JNF81" s="300"/>
      <c r="JNG81" s="157"/>
      <c r="JNH81" s="300"/>
      <c r="JNI81" s="300"/>
      <c r="JNJ81" s="127"/>
      <c r="JNK81" s="300"/>
      <c r="JNL81" s="71"/>
      <c r="JNM81" s="303"/>
      <c r="JNN81" s="68"/>
      <c r="JNO81" s="69"/>
      <c r="JNP81" s="69"/>
      <c r="JNQ81" s="70"/>
      <c r="JNR81" s="300"/>
      <c r="JNS81" s="300"/>
      <c r="JNT81" s="157"/>
      <c r="JNU81" s="300"/>
      <c r="JNV81" s="300"/>
      <c r="JNW81" s="127"/>
      <c r="JNX81" s="300"/>
      <c r="JNY81" s="71"/>
      <c r="JNZ81" s="303"/>
      <c r="JOA81" s="68"/>
      <c r="JOB81" s="69"/>
      <c r="JOC81" s="69"/>
      <c r="JOD81" s="70"/>
      <c r="JOE81" s="300"/>
      <c r="JOF81" s="300"/>
      <c r="JOG81" s="157"/>
      <c r="JOH81" s="300"/>
      <c r="JOI81" s="300"/>
      <c r="JOJ81" s="127"/>
      <c r="JOK81" s="300"/>
      <c r="JOL81" s="71"/>
      <c r="JOM81" s="303"/>
      <c r="JON81" s="68"/>
      <c r="JOO81" s="69"/>
      <c r="JOP81" s="69"/>
      <c r="JOQ81" s="70"/>
      <c r="JOR81" s="300"/>
      <c r="JOS81" s="300"/>
      <c r="JOT81" s="157"/>
      <c r="JOU81" s="300"/>
      <c r="JOV81" s="300"/>
      <c r="JOW81" s="127"/>
      <c r="JOX81" s="300"/>
      <c r="JOY81" s="71"/>
      <c r="JOZ81" s="303"/>
      <c r="JPA81" s="68"/>
      <c r="JPB81" s="69"/>
      <c r="JPC81" s="69"/>
      <c r="JPD81" s="70"/>
      <c r="JPE81" s="300"/>
      <c r="JPF81" s="300"/>
      <c r="JPG81" s="157"/>
      <c r="JPH81" s="300"/>
      <c r="JPI81" s="300"/>
      <c r="JPJ81" s="127"/>
      <c r="JPK81" s="300"/>
      <c r="JPL81" s="71"/>
      <c r="JPM81" s="303"/>
      <c r="JPN81" s="68"/>
      <c r="JPO81" s="69"/>
      <c r="JPP81" s="69"/>
      <c r="JPQ81" s="70"/>
      <c r="JPR81" s="300"/>
      <c r="JPS81" s="300"/>
      <c r="JPT81" s="157"/>
      <c r="JPU81" s="300"/>
      <c r="JPV81" s="300"/>
      <c r="JPW81" s="127"/>
      <c r="JPX81" s="300"/>
      <c r="JPY81" s="71"/>
      <c r="JPZ81" s="303"/>
      <c r="JQA81" s="68"/>
      <c r="JQB81" s="69"/>
      <c r="JQC81" s="69"/>
      <c r="JQD81" s="70"/>
      <c r="JQE81" s="300"/>
      <c r="JQF81" s="300"/>
      <c r="JQG81" s="157"/>
      <c r="JQH81" s="300"/>
      <c r="JQI81" s="300"/>
      <c r="JQJ81" s="127"/>
      <c r="JQK81" s="300"/>
      <c r="JQL81" s="71"/>
      <c r="JQM81" s="303"/>
      <c r="JQN81" s="68"/>
      <c r="JQO81" s="69"/>
      <c r="JQP81" s="69"/>
      <c r="JQQ81" s="70"/>
      <c r="JQR81" s="300"/>
      <c r="JQS81" s="300"/>
      <c r="JQT81" s="157"/>
      <c r="JQU81" s="300"/>
      <c r="JQV81" s="300"/>
      <c r="JQW81" s="127"/>
      <c r="JQX81" s="300"/>
      <c r="JQY81" s="71"/>
      <c r="JQZ81" s="303"/>
      <c r="JRA81" s="68"/>
      <c r="JRB81" s="69"/>
      <c r="JRC81" s="69"/>
      <c r="JRD81" s="70"/>
      <c r="JRE81" s="300"/>
      <c r="JRF81" s="300"/>
      <c r="JRG81" s="157"/>
      <c r="JRH81" s="300"/>
      <c r="JRI81" s="300"/>
      <c r="JRJ81" s="127"/>
      <c r="JRK81" s="300"/>
      <c r="JRL81" s="71"/>
      <c r="JRM81" s="303"/>
      <c r="JRN81" s="68"/>
      <c r="JRO81" s="69"/>
      <c r="JRP81" s="69"/>
      <c r="JRQ81" s="70"/>
      <c r="JRR81" s="300"/>
      <c r="JRS81" s="300"/>
      <c r="JRT81" s="157"/>
      <c r="JRU81" s="300"/>
      <c r="JRV81" s="300"/>
      <c r="JRW81" s="127"/>
      <c r="JRX81" s="300"/>
      <c r="JRY81" s="71"/>
      <c r="JRZ81" s="303"/>
      <c r="JSA81" s="68"/>
      <c r="JSB81" s="69"/>
      <c r="JSC81" s="69"/>
      <c r="JSD81" s="70"/>
      <c r="JSE81" s="300"/>
      <c r="JSF81" s="300"/>
      <c r="JSG81" s="157"/>
      <c r="JSH81" s="300"/>
      <c r="JSI81" s="300"/>
      <c r="JSJ81" s="127"/>
      <c r="JSK81" s="300"/>
      <c r="JSL81" s="71"/>
      <c r="JSM81" s="303"/>
      <c r="JSN81" s="68"/>
      <c r="JSO81" s="69"/>
      <c r="JSP81" s="69"/>
      <c r="JSQ81" s="70"/>
      <c r="JSR81" s="300"/>
      <c r="JSS81" s="300"/>
      <c r="JST81" s="157"/>
      <c r="JSU81" s="300"/>
      <c r="JSV81" s="300"/>
      <c r="JSW81" s="127"/>
      <c r="JSX81" s="300"/>
      <c r="JSY81" s="71"/>
      <c r="JSZ81" s="303"/>
      <c r="JTA81" s="68"/>
      <c r="JTB81" s="69"/>
      <c r="JTC81" s="69"/>
      <c r="JTD81" s="70"/>
      <c r="JTE81" s="300"/>
      <c r="JTF81" s="300"/>
      <c r="JTG81" s="157"/>
      <c r="JTH81" s="300"/>
      <c r="JTI81" s="300"/>
      <c r="JTJ81" s="127"/>
      <c r="JTK81" s="300"/>
      <c r="JTL81" s="71"/>
      <c r="JTM81" s="303"/>
      <c r="JTN81" s="68"/>
      <c r="JTO81" s="69"/>
      <c r="JTP81" s="69"/>
      <c r="JTQ81" s="70"/>
      <c r="JTR81" s="300"/>
      <c r="JTS81" s="300"/>
      <c r="JTT81" s="157"/>
      <c r="JTU81" s="300"/>
      <c r="JTV81" s="300"/>
      <c r="JTW81" s="127"/>
      <c r="JTX81" s="300"/>
      <c r="JTY81" s="71"/>
      <c r="JTZ81" s="303"/>
      <c r="JUA81" s="68"/>
      <c r="JUB81" s="69"/>
      <c r="JUC81" s="69"/>
      <c r="JUD81" s="70"/>
      <c r="JUE81" s="300"/>
      <c r="JUF81" s="300"/>
      <c r="JUG81" s="157"/>
      <c r="JUH81" s="300"/>
      <c r="JUI81" s="300"/>
      <c r="JUJ81" s="127"/>
      <c r="JUK81" s="300"/>
      <c r="JUL81" s="71"/>
      <c r="JUM81" s="303"/>
      <c r="JUN81" s="68"/>
      <c r="JUO81" s="69"/>
      <c r="JUP81" s="69"/>
      <c r="JUQ81" s="70"/>
      <c r="JUR81" s="300"/>
      <c r="JUS81" s="300"/>
      <c r="JUT81" s="157"/>
      <c r="JUU81" s="300"/>
      <c r="JUV81" s="300"/>
      <c r="JUW81" s="127"/>
      <c r="JUX81" s="300"/>
      <c r="JUY81" s="71"/>
      <c r="JUZ81" s="303"/>
      <c r="JVA81" s="68"/>
      <c r="JVB81" s="69"/>
      <c r="JVC81" s="69"/>
      <c r="JVD81" s="70"/>
      <c r="JVE81" s="300"/>
      <c r="JVF81" s="300"/>
      <c r="JVG81" s="157"/>
      <c r="JVH81" s="300"/>
      <c r="JVI81" s="300"/>
      <c r="JVJ81" s="127"/>
      <c r="JVK81" s="300"/>
      <c r="JVL81" s="71"/>
      <c r="JVM81" s="303"/>
      <c r="JVN81" s="68"/>
      <c r="JVO81" s="69"/>
      <c r="JVP81" s="69"/>
      <c r="JVQ81" s="70"/>
      <c r="JVR81" s="300"/>
      <c r="JVS81" s="300"/>
      <c r="JVT81" s="157"/>
      <c r="JVU81" s="300"/>
      <c r="JVV81" s="300"/>
      <c r="JVW81" s="127"/>
      <c r="JVX81" s="300"/>
      <c r="JVY81" s="71"/>
      <c r="JVZ81" s="303"/>
      <c r="JWA81" s="68"/>
      <c r="JWB81" s="69"/>
      <c r="JWC81" s="69"/>
      <c r="JWD81" s="70"/>
      <c r="JWE81" s="300"/>
      <c r="JWF81" s="300"/>
      <c r="JWG81" s="157"/>
      <c r="JWH81" s="300"/>
      <c r="JWI81" s="300"/>
      <c r="JWJ81" s="127"/>
      <c r="JWK81" s="300"/>
      <c r="JWL81" s="71"/>
      <c r="JWM81" s="303"/>
      <c r="JWN81" s="68"/>
      <c r="JWO81" s="69"/>
      <c r="JWP81" s="69"/>
      <c r="JWQ81" s="70"/>
      <c r="JWR81" s="300"/>
      <c r="JWS81" s="300"/>
      <c r="JWT81" s="157"/>
      <c r="JWU81" s="300"/>
      <c r="JWV81" s="300"/>
      <c r="JWW81" s="127"/>
      <c r="JWX81" s="300"/>
      <c r="JWY81" s="71"/>
      <c r="JWZ81" s="303"/>
      <c r="JXA81" s="68"/>
      <c r="JXB81" s="69"/>
      <c r="JXC81" s="69"/>
      <c r="JXD81" s="70"/>
      <c r="JXE81" s="300"/>
      <c r="JXF81" s="300"/>
      <c r="JXG81" s="157"/>
      <c r="JXH81" s="300"/>
      <c r="JXI81" s="300"/>
      <c r="JXJ81" s="127"/>
      <c r="JXK81" s="300"/>
      <c r="JXL81" s="71"/>
      <c r="JXM81" s="303"/>
      <c r="JXN81" s="68"/>
      <c r="JXO81" s="69"/>
      <c r="JXP81" s="69"/>
      <c r="JXQ81" s="70"/>
      <c r="JXR81" s="300"/>
      <c r="JXS81" s="300"/>
      <c r="JXT81" s="157"/>
      <c r="JXU81" s="300"/>
      <c r="JXV81" s="300"/>
      <c r="JXW81" s="127"/>
      <c r="JXX81" s="300"/>
      <c r="JXY81" s="71"/>
      <c r="JXZ81" s="303"/>
      <c r="JYA81" s="68"/>
      <c r="JYB81" s="69"/>
      <c r="JYC81" s="69"/>
      <c r="JYD81" s="70"/>
      <c r="JYE81" s="300"/>
      <c r="JYF81" s="300"/>
      <c r="JYG81" s="157"/>
      <c r="JYH81" s="300"/>
      <c r="JYI81" s="300"/>
      <c r="JYJ81" s="127"/>
      <c r="JYK81" s="300"/>
      <c r="JYL81" s="71"/>
      <c r="JYM81" s="303"/>
      <c r="JYN81" s="68"/>
      <c r="JYO81" s="69"/>
      <c r="JYP81" s="69"/>
      <c r="JYQ81" s="70"/>
      <c r="JYR81" s="300"/>
      <c r="JYS81" s="300"/>
      <c r="JYT81" s="157"/>
      <c r="JYU81" s="300"/>
      <c r="JYV81" s="300"/>
      <c r="JYW81" s="127"/>
      <c r="JYX81" s="300"/>
      <c r="JYY81" s="71"/>
      <c r="JYZ81" s="303"/>
      <c r="JZA81" s="68"/>
      <c r="JZB81" s="69"/>
      <c r="JZC81" s="69"/>
      <c r="JZD81" s="70"/>
      <c r="JZE81" s="300"/>
      <c r="JZF81" s="300"/>
      <c r="JZG81" s="157"/>
      <c r="JZH81" s="300"/>
      <c r="JZI81" s="300"/>
      <c r="JZJ81" s="127"/>
      <c r="JZK81" s="300"/>
      <c r="JZL81" s="71"/>
      <c r="JZM81" s="303"/>
      <c r="JZN81" s="68"/>
      <c r="JZO81" s="69"/>
      <c r="JZP81" s="69"/>
      <c r="JZQ81" s="70"/>
      <c r="JZR81" s="300"/>
      <c r="JZS81" s="300"/>
      <c r="JZT81" s="157"/>
      <c r="JZU81" s="300"/>
      <c r="JZV81" s="300"/>
      <c r="JZW81" s="127"/>
      <c r="JZX81" s="300"/>
      <c r="JZY81" s="71"/>
      <c r="JZZ81" s="303"/>
      <c r="KAA81" s="68"/>
      <c r="KAB81" s="69"/>
      <c r="KAC81" s="69"/>
      <c r="KAD81" s="70"/>
      <c r="KAE81" s="300"/>
      <c r="KAF81" s="300"/>
      <c r="KAG81" s="157"/>
      <c r="KAH81" s="300"/>
      <c r="KAI81" s="300"/>
      <c r="KAJ81" s="127"/>
      <c r="KAK81" s="300"/>
      <c r="KAL81" s="71"/>
      <c r="KAM81" s="303"/>
      <c r="KAN81" s="68"/>
      <c r="KAO81" s="69"/>
      <c r="KAP81" s="69"/>
      <c r="KAQ81" s="70"/>
      <c r="KAR81" s="300"/>
      <c r="KAS81" s="300"/>
      <c r="KAT81" s="157"/>
      <c r="KAU81" s="300"/>
      <c r="KAV81" s="300"/>
      <c r="KAW81" s="127"/>
      <c r="KAX81" s="300"/>
      <c r="KAY81" s="71"/>
      <c r="KAZ81" s="303"/>
      <c r="KBA81" s="68"/>
      <c r="KBB81" s="69"/>
      <c r="KBC81" s="69"/>
      <c r="KBD81" s="70"/>
      <c r="KBE81" s="300"/>
      <c r="KBF81" s="300"/>
      <c r="KBG81" s="157"/>
      <c r="KBH81" s="300"/>
      <c r="KBI81" s="300"/>
      <c r="KBJ81" s="127"/>
      <c r="KBK81" s="300"/>
      <c r="KBL81" s="71"/>
      <c r="KBM81" s="303"/>
      <c r="KBN81" s="68"/>
      <c r="KBO81" s="69"/>
      <c r="KBP81" s="69"/>
      <c r="KBQ81" s="70"/>
      <c r="KBR81" s="300"/>
      <c r="KBS81" s="300"/>
      <c r="KBT81" s="157"/>
      <c r="KBU81" s="300"/>
      <c r="KBV81" s="300"/>
      <c r="KBW81" s="127"/>
      <c r="KBX81" s="300"/>
      <c r="KBY81" s="71"/>
      <c r="KBZ81" s="303"/>
      <c r="KCA81" s="68"/>
      <c r="KCB81" s="69"/>
      <c r="KCC81" s="69"/>
      <c r="KCD81" s="70"/>
      <c r="KCE81" s="300"/>
      <c r="KCF81" s="300"/>
      <c r="KCG81" s="157"/>
      <c r="KCH81" s="300"/>
      <c r="KCI81" s="300"/>
      <c r="KCJ81" s="127"/>
      <c r="KCK81" s="300"/>
      <c r="KCL81" s="71"/>
      <c r="KCM81" s="303"/>
      <c r="KCN81" s="68"/>
      <c r="KCO81" s="69"/>
      <c r="KCP81" s="69"/>
      <c r="KCQ81" s="70"/>
      <c r="KCR81" s="300"/>
      <c r="KCS81" s="300"/>
      <c r="KCT81" s="157"/>
      <c r="KCU81" s="300"/>
      <c r="KCV81" s="300"/>
      <c r="KCW81" s="127"/>
      <c r="KCX81" s="300"/>
      <c r="KCY81" s="71"/>
      <c r="KCZ81" s="303"/>
      <c r="KDA81" s="68"/>
      <c r="KDB81" s="69"/>
      <c r="KDC81" s="69"/>
      <c r="KDD81" s="70"/>
      <c r="KDE81" s="300"/>
      <c r="KDF81" s="300"/>
      <c r="KDG81" s="157"/>
      <c r="KDH81" s="300"/>
      <c r="KDI81" s="300"/>
      <c r="KDJ81" s="127"/>
      <c r="KDK81" s="300"/>
      <c r="KDL81" s="71"/>
      <c r="KDM81" s="303"/>
      <c r="KDN81" s="68"/>
      <c r="KDO81" s="69"/>
      <c r="KDP81" s="69"/>
      <c r="KDQ81" s="70"/>
      <c r="KDR81" s="300"/>
      <c r="KDS81" s="300"/>
      <c r="KDT81" s="157"/>
      <c r="KDU81" s="300"/>
      <c r="KDV81" s="300"/>
      <c r="KDW81" s="127"/>
      <c r="KDX81" s="300"/>
      <c r="KDY81" s="71"/>
      <c r="KDZ81" s="303"/>
      <c r="KEA81" s="68"/>
      <c r="KEB81" s="69"/>
      <c r="KEC81" s="69"/>
      <c r="KED81" s="70"/>
      <c r="KEE81" s="300"/>
      <c r="KEF81" s="300"/>
      <c r="KEG81" s="157"/>
      <c r="KEH81" s="300"/>
      <c r="KEI81" s="300"/>
      <c r="KEJ81" s="127"/>
      <c r="KEK81" s="300"/>
      <c r="KEL81" s="71"/>
      <c r="KEM81" s="303"/>
      <c r="KEN81" s="68"/>
      <c r="KEO81" s="69"/>
      <c r="KEP81" s="69"/>
      <c r="KEQ81" s="70"/>
      <c r="KER81" s="300"/>
      <c r="KES81" s="300"/>
      <c r="KET81" s="157"/>
      <c r="KEU81" s="300"/>
      <c r="KEV81" s="300"/>
      <c r="KEW81" s="127"/>
      <c r="KEX81" s="300"/>
      <c r="KEY81" s="71"/>
      <c r="KEZ81" s="303"/>
      <c r="KFA81" s="68"/>
      <c r="KFB81" s="69"/>
      <c r="KFC81" s="69"/>
      <c r="KFD81" s="70"/>
      <c r="KFE81" s="300"/>
      <c r="KFF81" s="300"/>
      <c r="KFG81" s="157"/>
      <c r="KFH81" s="300"/>
      <c r="KFI81" s="300"/>
      <c r="KFJ81" s="127"/>
      <c r="KFK81" s="300"/>
      <c r="KFL81" s="71"/>
      <c r="KFM81" s="303"/>
      <c r="KFN81" s="68"/>
      <c r="KFO81" s="69"/>
      <c r="KFP81" s="69"/>
      <c r="KFQ81" s="70"/>
      <c r="KFR81" s="300"/>
      <c r="KFS81" s="300"/>
      <c r="KFT81" s="157"/>
      <c r="KFU81" s="300"/>
      <c r="KFV81" s="300"/>
      <c r="KFW81" s="127"/>
      <c r="KFX81" s="300"/>
      <c r="KFY81" s="71"/>
      <c r="KFZ81" s="303"/>
      <c r="KGA81" s="68"/>
      <c r="KGB81" s="69"/>
      <c r="KGC81" s="69"/>
      <c r="KGD81" s="70"/>
      <c r="KGE81" s="300"/>
      <c r="KGF81" s="300"/>
      <c r="KGG81" s="157"/>
      <c r="KGH81" s="300"/>
      <c r="KGI81" s="300"/>
      <c r="KGJ81" s="127"/>
      <c r="KGK81" s="300"/>
      <c r="KGL81" s="71"/>
      <c r="KGM81" s="303"/>
      <c r="KGN81" s="68"/>
      <c r="KGO81" s="69"/>
      <c r="KGP81" s="69"/>
      <c r="KGQ81" s="70"/>
      <c r="KGR81" s="300"/>
      <c r="KGS81" s="300"/>
      <c r="KGT81" s="157"/>
      <c r="KGU81" s="300"/>
      <c r="KGV81" s="300"/>
      <c r="KGW81" s="127"/>
      <c r="KGX81" s="300"/>
      <c r="KGY81" s="71"/>
      <c r="KGZ81" s="303"/>
      <c r="KHA81" s="68"/>
      <c r="KHB81" s="69"/>
      <c r="KHC81" s="69"/>
      <c r="KHD81" s="70"/>
      <c r="KHE81" s="300"/>
      <c r="KHF81" s="300"/>
      <c r="KHG81" s="157"/>
      <c r="KHH81" s="300"/>
      <c r="KHI81" s="300"/>
      <c r="KHJ81" s="127"/>
      <c r="KHK81" s="300"/>
      <c r="KHL81" s="71"/>
      <c r="KHM81" s="303"/>
      <c r="KHN81" s="68"/>
      <c r="KHO81" s="69"/>
      <c r="KHP81" s="69"/>
      <c r="KHQ81" s="70"/>
      <c r="KHR81" s="300"/>
      <c r="KHS81" s="300"/>
      <c r="KHT81" s="157"/>
      <c r="KHU81" s="300"/>
      <c r="KHV81" s="300"/>
      <c r="KHW81" s="127"/>
      <c r="KHX81" s="300"/>
      <c r="KHY81" s="71"/>
      <c r="KHZ81" s="303"/>
      <c r="KIA81" s="68"/>
      <c r="KIB81" s="69"/>
      <c r="KIC81" s="69"/>
      <c r="KID81" s="70"/>
      <c r="KIE81" s="300"/>
      <c r="KIF81" s="300"/>
      <c r="KIG81" s="157"/>
      <c r="KIH81" s="300"/>
      <c r="KII81" s="300"/>
      <c r="KIJ81" s="127"/>
      <c r="KIK81" s="300"/>
      <c r="KIL81" s="71"/>
      <c r="KIM81" s="303"/>
      <c r="KIN81" s="68"/>
      <c r="KIO81" s="69"/>
      <c r="KIP81" s="69"/>
      <c r="KIQ81" s="70"/>
      <c r="KIR81" s="300"/>
      <c r="KIS81" s="300"/>
      <c r="KIT81" s="157"/>
      <c r="KIU81" s="300"/>
      <c r="KIV81" s="300"/>
      <c r="KIW81" s="127"/>
      <c r="KIX81" s="300"/>
      <c r="KIY81" s="71"/>
      <c r="KIZ81" s="303"/>
      <c r="KJA81" s="68"/>
      <c r="KJB81" s="69"/>
      <c r="KJC81" s="69"/>
      <c r="KJD81" s="70"/>
      <c r="KJE81" s="300"/>
      <c r="KJF81" s="300"/>
      <c r="KJG81" s="157"/>
      <c r="KJH81" s="300"/>
      <c r="KJI81" s="300"/>
      <c r="KJJ81" s="127"/>
      <c r="KJK81" s="300"/>
      <c r="KJL81" s="71"/>
      <c r="KJM81" s="303"/>
      <c r="KJN81" s="68"/>
      <c r="KJO81" s="69"/>
      <c r="KJP81" s="69"/>
      <c r="KJQ81" s="70"/>
      <c r="KJR81" s="300"/>
      <c r="KJS81" s="300"/>
      <c r="KJT81" s="157"/>
      <c r="KJU81" s="300"/>
      <c r="KJV81" s="300"/>
      <c r="KJW81" s="127"/>
      <c r="KJX81" s="300"/>
      <c r="KJY81" s="71"/>
      <c r="KJZ81" s="303"/>
      <c r="KKA81" s="68"/>
      <c r="KKB81" s="69"/>
      <c r="KKC81" s="69"/>
      <c r="KKD81" s="70"/>
      <c r="KKE81" s="300"/>
      <c r="KKF81" s="300"/>
      <c r="KKG81" s="157"/>
      <c r="KKH81" s="300"/>
      <c r="KKI81" s="300"/>
      <c r="KKJ81" s="127"/>
      <c r="KKK81" s="300"/>
      <c r="KKL81" s="71"/>
      <c r="KKM81" s="303"/>
      <c r="KKN81" s="68"/>
      <c r="KKO81" s="69"/>
      <c r="KKP81" s="69"/>
      <c r="KKQ81" s="70"/>
      <c r="KKR81" s="300"/>
      <c r="KKS81" s="300"/>
      <c r="KKT81" s="157"/>
      <c r="KKU81" s="300"/>
      <c r="KKV81" s="300"/>
      <c r="KKW81" s="127"/>
      <c r="KKX81" s="300"/>
      <c r="KKY81" s="71"/>
      <c r="KKZ81" s="303"/>
      <c r="KLA81" s="68"/>
      <c r="KLB81" s="69"/>
      <c r="KLC81" s="69"/>
      <c r="KLD81" s="70"/>
      <c r="KLE81" s="300"/>
      <c r="KLF81" s="300"/>
      <c r="KLG81" s="157"/>
      <c r="KLH81" s="300"/>
      <c r="KLI81" s="300"/>
      <c r="KLJ81" s="127"/>
      <c r="KLK81" s="300"/>
      <c r="KLL81" s="71"/>
      <c r="KLM81" s="303"/>
      <c r="KLN81" s="68"/>
      <c r="KLO81" s="69"/>
      <c r="KLP81" s="69"/>
      <c r="KLQ81" s="70"/>
      <c r="KLR81" s="300"/>
      <c r="KLS81" s="300"/>
      <c r="KLT81" s="157"/>
      <c r="KLU81" s="300"/>
      <c r="KLV81" s="300"/>
      <c r="KLW81" s="127"/>
      <c r="KLX81" s="300"/>
      <c r="KLY81" s="71"/>
      <c r="KLZ81" s="303"/>
      <c r="KMA81" s="68"/>
      <c r="KMB81" s="69"/>
      <c r="KMC81" s="69"/>
      <c r="KMD81" s="70"/>
      <c r="KME81" s="300"/>
      <c r="KMF81" s="300"/>
      <c r="KMG81" s="157"/>
      <c r="KMH81" s="300"/>
      <c r="KMI81" s="300"/>
      <c r="KMJ81" s="127"/>
      <c r="KMK81" s="300"/>
      <c r="KML81" s="71"/>
      <c r="KMM81" s="303"/>
      <c r="KMN81" s="68"/>
      <c r="KMO81" s="69"/>
      <c r="KMP81" s="69"/>
      <c r="KMQ81" s="70"/>
      <c r="KMR81" s="300"/>
      <c r="KMS81" s="300"/>
      <c r="KMT81" s="157"/>
      <c r="KMU81" s="300"/>
      <c r="KMV81" s="300"/>
      <c r="KMW81" s="127"/>
      <c r="KMX81" s="300"/>
      <c r="KMY81" s="71"/>
      <c r="KMZ81" s="303"/>
      <c r="KNA81" s="68"/>
      <c r="KNB81" s="69"/>
      <c r="KNC81" s="69"/>
      <c r="KND81" s="70"/>
      <c r="KNE81" s="300"/>
      <c r="KNF81" s="300"/>
      <c r="KNG81" s="157"/>
      <c r="KNH81" s="300"/>
      <c r="KNI81" s="300"/>
      <c r="KNJ81" s="127"/>
      <c r="KNK81" s="300"/>
      <c r="KNL81" s="71"/>
      <c r="KNM81" s="303"/>
      <c r="KNN81" s="68"/>
      <c r="KNO81" s="69"/>
      <c r="KNP81" s="69"/>
      <c r="KNQ81" s="70"/>
      <c r="KNR81" s="300"/>
      <c r="KNS81" s="300"/>
      <c r="KNT81" s="157"/>
      <c r="KNU81" s="300"/>
      <c r="KNV81" s="300"/>
      <c r="KNW81" s="127"/>
      <c r="KNX81" s="300"/>
      <c r="KNY81" s="71"/>
      <c r="KNZ81" s="303"/>
      <c r="KOA81" s="68"/>
      <c r="KOB81" s="69"/>
      <c r="KOC81" s="69"/>
      <c r="KOD81" s="70"/>
      <c r="KOE81" s="300"/>
      <c r="KOF81" s="300"/>
      <c r="KOG81" s="157"/>
      <c r="KOH81" s="300"/>
      <c r="KOI81" s="300"/>
      <c r="KOJ81" s="127"/>
      <c r="KOK81" s="300"/>
      <c r="KOL81" s="71"/>
      <c r="KOM81" s="303"/>
      <c r="KON81" s="68"/>
      <c r="KOO81" s="69"/>
      <c r="KOP81" s="69"/>
      <c r="KOQ81" s="70"/>
      <c r="KOR81" s="300"/>
      <c r="KOS81" s="300"/>
      <c r="KOT81" s="157"/>
      <c r="KOU81" s="300"/>
      <c r="KOV81" s="300"/>
      <c r="KOW81" s="127"/>
      <c r="KOX81" s="300"/>
      <c r="KOY81" s="71"/>
      <c r="KOZ81" s="303"/>
      <c r="KPA81" s="68"/>
      <c r="KPB81" s="69"/>
      <c r="KPC81" s="69"/>
      <c r="KPD81" s="70"/>
      <c r="KPE81" s="300"/>
      <c r="KPF81" s="300"/>
      <c r="KPG81" s="157"/>
      <c r="KPH81" s="300"/>
      <c r="KPI81" s="300"/>
      <c r="KPJ81" s="127"/>
      <c r="KPK81" s="300"/>
      <c r="KPL81" s="71"/>
      <c r="KPM81" s="303"/>
      <c r="KPN81" s="68"/>
      <c r="KPO81" s="69"/>
      <c r="KPP81" s="69"/>
      <c r="KPQ81" s="70"/>
      <c r="KPR81" s="300"/>
      <c r="KPS81" s="300"/>
      <c r="KPT81" s="157"/>
      <c r="KPU81" s="300"/>
      <c r="KPV81" s="300"/>
      <c r="KPW81" s="127"/>
      <c r="KPX81" s="300"/>
      <c r="KPY81" s="71"/>
      <c r="KPZ81" s="303"/>
      <c r="KQA81" s="68"/>
      <c r="KQB81" s="69"/>
      <c r="KQC81" s="69"/>
      <c r="KQD81" s="70"/>
      <c r="KQE81" s="300"/>
      <c r="KQF81" s="300"/>
      <c r="KQG81" s="157"/>
      <c r="KQH81" s="300"/>
      <c r="KQI81" s="300"/>
      <c r="KQJ81" s="127"/>
      <c r="KQK81" s="300"/>
      <c r="KQL81" s="71"/>
      <c r="KQM81" s="303"/>
      <c r="KQN81" s="68"/>
      <c r="KQO81" s="69"/>
      <c r="KQP81" s="69"/>
      <c r="KQQ81" s="70"/>
      <c r="KQR81" s="300"/>
      <c r="KQS81" s="300"/>
      <c r="KQT81" s="157"/>
      <c r="KQU81" s="300"/>
      <c r="KQV81" s="300"/>
      <c r="KQW81" s="127"/>
      <c r="KQX81" s="300"/>
      <c r="KQY81" s="71"/>
      <c r="KQZ81" s="303"/>
      <c r="KRA81" s="68"/>
      <c r="KRB81" s="69"/>
      <c r="KRC81" s="69"/>
      <c r="KRD81" s="70"/>
      <c r="KRE81" s="300"/>
      <c r="KRF81" s="300"/>
      <c r="KRG81" s="157"/>
      <c r="KRH81" s="300"/>
      <c r="KRI81" s="300"/>
      <c r="KRJ81" s="127"/>
      <c r="KRK81" s="300"/>
      <c r="KRL81" s="71"/>
      <c r="KRM81" s="303"/>
      <c r="KRN81" s="68"/>
      <c r="KRO81" s="69"/>
      <c r="KRP81" s="69"/>
      <c r="KRQ81" s="70"/>
      <c r="KRR81" s="300"/>
      <c r="KRS81" s="300"/>
      <c r="KRT81" s="157"/>
      <c r="KRU81" s="300"/>
      <c r="KRV81" s="300"/>
      <c r="KRW81" s="127"/>
      <c r="KRX81" s="300"/>
      <c r="KRY81" s="71"/>
      <c r="KRZ81" s="303"/>
      <c r="KSA81" s="68"/>
      <c r="KSB81" s="69"/>
      <c r="KSC81" s="69"/>
      <c r="KSD81" s="70"/>
      <c r="KSE81" s="300"/>
      <c r="KSF81" s="300"/>
      <c r="KSG81" s="157"/>
      <c r="KSH81" s="300"/>
      <c r="KSI81" s="300"/>
      <c r="KSJ81" s="127"/>
      <c r="KSK81" s="300"/>
      <c r="KSL81" s="71"/>
      <c r="KSM81" s="303"/>
      <c r="KSN81" s="68"/>
      <c r="KSO81" s="69"/>
      <c r="KSP81" s="69"/>
      <c r="KSQ81" s="70"/>
      <c r="KSR81" s="300"/>
      <c r="KSS81" s="300"/>
      <c r="KST81" s="157"/>
      <c r="KSU81" s="300"/>
      <c r="KSV81" s="300"/>
      <c r="KSW81" s="127"/>
      <c r="KSX81" s="300"/>
      <c r="KSY81" s="71"/>
      <c r="KSZ81" s="303"/>
      <c r="KTA81" s="68"/>
      <c r="KTB81" s="69"/>
      <c r="KTC81" s="69"/>
      <c r="KTD81" s="70"/>
      <c r="KTE81" s="300"/>
      <c r="KTF81" s="300"/>
      <c r="KTG81" s="157"/>
      <c r="KTH81" s="300"/>
      <c r="KTI81" s="300"/>
      <c r="KTJ81" s="127"/>
      <c r="KTK81" s="300"/>
      <c r="KTL81" s="71"/>
      <c r="KTM81" s="303"/>
      <c r="KTN81" s="68"/>
      <c r="KTO81" s="69"/>
      <c r="KTP81" s="69"/>
      <c r="KTQ81" s="70"/>
      <c r="KTR81" s="300"/>
      <c r="KTS81" s="300"/>
      <c r="KTT81" s="157"/>
      <c r="KTU81" s="300"/>
      <c r="KTV81" s="300"/>
      <c r="KTW81" s="127"/>
      <c r="KTX81" s="300"/>
      <c r="KTY81" s="71"/>
      <c r="KTZ81" s="303"/>
      <c r="KUA81" s="68"/>
      <c r="KUB81" s="69"/>
      <c r="KUC81" s="69"/>
      <c r="KUD81" s="70"/>
      <c r="KUE81" s="300"/>
      <c r="KUF81" s="300"/>
      <c r="KUG81" s="157"/>
      <c r="KUH81" s="300"/>
      <c r="KUI81" s="300"/>
      <c r="KUJ81" s="127"/>
      <c r="KUK81" s="300"/>
      <c r="KUL81" s="71"/>
      <c r="KUM81" s="303"/>
      <c r="KUN81" s="68"/>
      <c r="KUO81" s="69"/>
      <c r="KUP81" s="69"/>
      <c r="KUQ81" s="70"/>
      <c r="KUR81" s="300"/>
      <c r="KUS81" s="300"/>
      <c r="KUT81" s="157"/>
      <c r="KUU81" s="300"/>
      <c r="KUV81" s="300"/>
      <c r="KUW81" s="127"/>
      <c r="KUX81" s="300"/>
      <c r="KUY81" s="71"/>
      <c r="KUZ81" s="303"/>
      <c r="KVA81" s="68"/>
      <c r="KVB81" s="69"/>
      <c r="KVC81" s="69"/>
      <c r="KVD81" s="70"/>
      <c r="KVE81" s="300"/>
      <c r="KVF81" s="300"/>
      <c r="KVG81" s="157"/>
      <c r="KVH81" s="300"/>
      <c r="KVI81" s="300"/>
      <c r="KVJ81" s="127"/>
      <c r="KVK81" s="300"/>
      <c r="KVL81" s="71"/>
      <c r="KVM81" s="303"/>
      <c r="KVN81" s="68"/>
      <c r="KVO81" s="69"/>
      <c r="KVP81" s="69"/>
      <c r="KVQ81" s="70"/>
      <c r="KVR81" s="300"/>
      <c r="KVS81" s="300"/>
      <c r="KVT81" s="157"/>
      <c r="KVU81" s="300"/>
      <c r="KVV81" s="300"/>
      <c r="KVW81" s="127"/>
      <c r="KVX81" s="300"/>
      <c r="KVY81" s="71"/>
      <c r="KVZ81" s="303"/>
      <c r="KWA81" s="68"/>
      <c r="KWB81" s="69"/>
      <c r="KWC81" s="69"/>
      <c r="KWD81" s="70"/>
      <c r="KWE81" s="300"/>
      <c r="KWF81" s="300"/>
      <c r="KWG81" s="157"/>
      <c r="KWH81" s="300"/>
      <c r="KWI81" s="300"/>
      <c r="KWJ81" s="127"/>
      <c r="KWK81" s="300"/>
      <c r="KWL81" s="71"/>
      <c r="KWM81" s="303"/>
      <c r="KWN81" s="68"/>
      <c r="KWO81" s="69"/>
      <c r="KWP81" s="69"/>
      <c r="KWQ81" s="70"/>
      <c r="KWR81" s="300"/>
      <c r="KWS81" s="300"/>
      <c r="KWT81" s="157"/>
      <c r="KWU81" s="300"/>
      <c r="KWV81" s="300"/>
      <c r="KWW81" s="127"/>
      <c r="KWX81" s="300"/>
      <c r="KWY81" s="71"/>
      <c r="KWZ81" s="303"/>
      <c r="KXA81" s="68"/>
      <c r="KXB81" s="69"/>
      <c r="KXC81" s="69"/>
      <c r="KXD81" s="70"/>
      <c r="KXE81" s="300"/>
      <c r="KXF81" s="300"/>
      <c r="KXG81" s="157"/>
      <c r="KXH81" s="300"/>
      <c r="KXI81" s="300"/>
      <c r="KXJ81" s="127"/>
      <c r="KXK81" s="300"/>
      <c r="KXL81" s="71"/>
      <c r="KXM81" s="303"/>
      <c r="KXN81" s="68"/>
      <c r="KXO81" s="69"/>
      <c r="KXP81" s="69"/>
      <c r="KXQ81" s="70"/>
      <c r="KXR81" s="300"/>
      <c r="KXS81" s="300"/>
      <c r="KXT81" s="157"/>
      <c r="KXU81" s="300"/>
      <c r="KXV81" s="300"/>
      <c r="KXW81" s="127"/>
      <c r="KXX81" s="300"/>
      <c r="KXY81" s="71"/>
      <c r="KXZ81" s="303"/>
      <c r="KYA81" s="68"/>
      <c r="KYB81" s="69"/>
      <c r="KYC81" s="69"/>
      <c r="KYD81" s="70"/>
      <c r="KYE81" s="300"/>
      <c r="KYF81" s="300"/>
      <c r="KYG81" s="157"/>
      <c r="KYH81" s="300"/>
      <c r="KYI81" s="300"/>
      <c r="KYJ81" s="127"/>
      <c r="KYK81" s="300"/>
      <c r="KYL81" s="71"/>
      <c r="KYM81" s="303"/>
      <c r="KYN81" s="68"/>
      <c r="KYO81" s="69"/>
      <c r="KYP81" s="69"/>
      <c r="KYQ81" s="70"/>
      <c r="KYR81" s="300"/>
      <c r="KYS81" s="300"/>
      <c r="KYT81" s="157"/>
      <c r="KYU81" s="300"/>
      <c r="KYV81" s="300"/>
      <c r="KYW81" s="127"/>
      <c r="KYX81" s="300"/>
      <c r="KYY81" s="71"/>
      <c r="KYZ81" s="303"/>
      <c r="KZA81" s="68"/>
      <c r="KZB81" s="69"/>
      <c r="KZC81" s="69"/>
      <c r="KZD81" s="70"/>
      <c r="KZE81" s="300"/>
      <c r="KZF81" s="300"/>
      <c r="KZG81" s="157"/>
      <c r="KZH81" s="300"/>
      <c r="KZI81" s="300"/>
      <c r="KZJ81" s="127"/>
      <c r="KZK81" s="300"/>
      <c r="KZL81" s="71"/>
      <c r="KZM81" s="303"/>
      <c r="KZN81" s="68"/>
      <c r="KZO81" s="69"/>
      <c r="KZP81" s="69"/>
      <c r="KZQ81" s="70"/>
      <c r="KZR81" s="300"/>
      <c r="KZS81" s="300"/>
      <c r="KZT81" s="157"/>
      <c r="KZU81" s="300"/>
      <c r="KZV81" s="300"/>
      <c r="KZW81" s="127"/>
      <c r="KZX81" s="300"/>
      <c r="KZY81" s="71"/>
      <c r="KZZ81" s="303"/>
      <c r="LAA81" s="68"/>
      <c r="LAB81" s="69"/>
      <c r="LAC81" s="69"/>
      <c r="LAD81" s="70"/>
      <c r="LAE81" s="300"/>
      <c r="LAF81" s="300"/>
      <c r="LAG81" s="157"/>
      <c r="LAH81" s="300"/>
      <c r="LAI81" s="300"/>
      <c r="LAJ81" s="127"/>
      <c r="LAK81" s="300"/>
      <c r="LAL81" s="71"/>
      <c r="LAM81" s="303"/>
      <c r="LAN81" s="68"/>
      <c r="LAO81" s="69"/>
      <c r="LAP81" s="69"/>
      <c r="LAQ81" s="70"/>
      <c r="LAR81" s="300"/>
      <c r="LAS81" s="300"/>
      <c r="LAT81" s="157"/>
      <c r="LAU81" s="300"/>
      <c r="LAV81" s="300"/>
      <c r="LAW81" s="127"/>
      <c r="LAX81" s="300"/>
      <c r="LAY81" s="71"/>
      <c r="LAZ81" s="303"/>
      <c r="LBA81" s="68"/>
      <c r="LBB81" s="69"/>
      <c r="LBC81" s="69"/>
      <c r="LBD81" s="70"/>
      <c r="LBE81" s="300"/>
      <c r="LBF81" s="300"/>
      <c r="LBG81" s="157"/>
      <c r="LBH81" s="300"/>
      <c r="LBI81" s="300"/>
      <c r="LBJ81" s="127"/>
      <c r="LBK81" s="300"/>
      <c r="LBL81" s="71"/>
      <c r="LBM81" s="303"/>
      <c r="LBN81" s="68"/>
      <c r="LBO81" s="69"/>
      <c r="LBP81" s="69"/>
      <c r="LBQ81" s="70"/>
      <c r="LBR81" s="300"/>
      <c r="LBS81" s="300"/>
      <c r="LBT81" s="157"/>
      <c r="LBU81" s="300"/>
      <c r="LBV81" s="300"/>
      <c r="LBW81" s="127"/>
      <c r="LBX81" s="300"/>
      <c r="LBY81" s="71"/>
      <c r="LBZ81" s="303"/>
      <c r="LCA81" s="68"/>
      <c r="LCB81" s="69"/>
      <c r="LCC81" s="69"/>
      <c r="LCD81" s="70"/>
      <c r="LCE81" s="300"/>
      <c r="LCF81" s="300"/>
      <c r="LCG81" s="157"/>
      <c r="LCH81" s="300"/>
      <c r="LCI81" s="300"/>
      <c r="LCJ81" s="127"/>
      <c r="LCK81" s="300"/>
      <c r="LCL81" s="71"/>
      <c r="LCM81" s="303"/>
      <c r="LCN81" s="68"/>
      <c r="LCO81" s="69"/>
      <c r="LCP81" s="69"/>
      <c r="LCQ81" s="70"/>
      <c r="LCR81" s="300"/>
      <c r="LCS81" s="300"/>
      <c r="LCT81" s="157"/>
      <c r="LCU81" s="300"/>
      <c r="LCV81" s="300"/>
      <c r="LCW81" s="127"/>
      <c r="LCX81" s="300"/>
      <c r="LCY81" s="71"/>
      <c r="LCZ81" s="303"/>
      <c r="LDA81" s="68"/>
      <c r="LDB81" s="69"/>
      <c r="LDC81" s="69"/>
      <c r="LDD81" s="70"/>
      <c r="LDE81" s="300"/>
      <c r="LDF81" s="300"/>
      <c r="LDG81" s="157"/>
      <c r="LDH81" s="300"/>
      <c r="LDI81" s="300"/>
      <c r="LDJ81" s="127"/>
      <c r="LDK81" s="300"/>
      <c r="LDL81" s="71"/>
      <c r="LDM81" s="303"/>
      <c r="LDN81" s="68"/>
      <c r="LDO81" s="69"/>
      <c r="LDP81" s="69"/>
      <c r="LDQ81" s="70"/>
      <c r="LDR81" s="300"/>
      <c r="LDS81" s="300"/>
      <c r="LDT81" s="157"/>
      <c r="LDU81" s="300"/>
      <c r="LDV81" s="300"/>
      <c r="LDW81" s="127"/>
      <c r="LDX81" s="300"/>
      <c r="LDY81" s="71"/>
      <c r="LDZ81" s="303"/>
      <c r="LEA81" s="68"/>
      <c r="LEB81" s="69"/>
      <c r="LEC81" s="69"/>
      <c r="LED81" s="70"/>
      <c r="LEE81" s="300"/>
      <c r="LEF81" s="300"/>
      <c r="LEG81" s="157"/>
      <c r="LEH81" s="300"/>
      <c r="LEI81" s="300"/>
      <c r="LEJ81" s="127"/>
      <c r="LEK81" s="300"/>
      <c r="LEL81" s="71"/>
      <c r="LEM81" s="303"/>
      <c r="LEN81" s="68"/>
      <c r="LEO81" s="69"/>
      <c r="LEP81" s="69"/>
      <c r="LEQ81" s="70"/>
      <c r="LER81" s="300"/>
      <c r="LES81" s="300"/>
      <c r="LET81" s="157"/>
      <c r="LEU81" s="300"/>
      <c r="LEV81" s="300"/>
      <c r="LEW81" s="127"/>
      <c r="LEX81" s="300"/>
      <c r="LEY81" s="71"/>
      <c r="LEZ81" s="303"/>
      <c r="LFA81" s="68"/>
      <c r="LFB81" s="69"/>
      <c r="LFC81" s="69"/>
      <c r="LFD81" s="70"/>
      <c r="LFE81" s="300"/>
      <c r="LFF81" s="300"/>
      <c r="LFG81" s="157"/>
      <c r="LFH81" s="300"/>
      <c r="LFI81" s="300"/>
      <c r="LFJ81" s="127"/>
      <c r="LFK81" s="300"/>
      <c r="LFL81" s="71"/>
      <c r="LFM81" s="303"/>
      <c r="LFN81" s="68"/>
      <c r="LFO81" s="69"/>
      <c r="LFP81" s="69"/>
      <c r="LFQ81" s="70"/>
      <c r="LFR81" s="300"/>
      <c r="LFS81" s="300"/>
      <c r="LFT81" s="157"/>
      <c r="LFU81" s="300"/>
      <c r="LFV81" s="300"/>
      <c r="LFW81" s="127"/>
      <c r="LFX81" s="300"/>
      <c r="LFY81" s="71"/>
      <c r="LFZ81" s="303"/>
      <c r="LGA81" s="68"/>
      <c r="LGB81" s="69"/>
      <c r="LGC81" s="69"/>
      <c r="LGD81" s="70"/>
      <c r="LGE81" s="300"/>
      <c r="LGF81" s="300"/>
      <c r="LGG81" s="157"/>
      <c r="LGH81" s="300"/>
      <c r="LGI81" s="300"/>
      <c r="LGJ81" s="127"/>
      <c r="LGK81" s="300"/>
      <c r="LGL81" s="71"/>
      <c r="LGM81" s="303"/>
      <c r="LGN81" s="68"/>
      <c r="LGO81" s="69"/>
      <c r="LGP81" s="69"/>
      <c r="LGQ81" s="70"/>
      <c r="LGR81" s="300"/>
      <c r="LGS81" s="300"/>
      <c r="LGT81" s="157"/>
      <c r="LGU81" s="300"/>
      <c r="LGV81" s="300"/>
      <c r="LGW81" s="127"/>
      <c r="LGX81" s="300"/>
      <c r="LGY81" s="71"/>
      <c r="LGZ81" s="303"/>
      <c r="LHA81" s="68"/>
      <c r="LHB81" s="69"/>
      <c r="LHC81" s="69"/>
      <c r="LHD81" s="70"/>
      <c r="LHE81" s="300"/>
      <c r="LHF81" s="300"/>
      <c r="LHG81" s="157"/>
      <c r="LHH81" s="300"/>
      <c r="LHI81" s="300"/>
      <c r="LHJ81" s="127"/>
      <c r="LHK81" s="300"/>
      <c r="LHL81" s="71"/>
      <c r="LHM81" s="303"/>
      <c r="LHN81" s="68"/>
      <c r="LHO81" s="69"/>
      <c r="LHP81" s="69"/>
      <c r="LHQ81" s="70"/>
      <c r="LHR81" s="300"/>
      <c r="LHS81" s="300"/>
      <c r="LHT81" s="157"/>
      <c r="LHU81" s="300"/>
      <c r="LHV81" s="300"/>
      <c r="LHW81" s="127"/>
      <c r="LHX81" s="300"/>
      <c r="LHY81" s="71"/>
      <c r="LHZ81" s="303"/>
      <c r="LIA81" s="68"/>
      <c r="LIB81" s="69"/>
      <c r="LIC81" s="69"/>
      <c r="LID81" s="70"/>
      <c r="LIE81" s="300"/>
      <c r="LIF81" s="300"/>
      <c r="LIG81" s="157"/>
      <c r="LIH81" s="300"/>
      <c r="LII81" s="300"/>
      <c r="LIJ81" s="127"/>
      <c r="LIK81" s="300"/>
      <c r="LIL81" s="71"/>
      <c r="LIM81" s="303"/>
      <c r="LIN81" s="68"/>
      <c r="LIO81" s="69"/>
      <c r="LIP81" s="69"/>
      <c r="LIQ81" s="70"/>
      <c r="LIR81" s="300"/>
      <c r="LIS81" s="300"/>
      <c r="LIT81" s="157"/>
      <c r="LIU81" s="300"/>
      <c r="LIV81" s="300"/>
      <c r="LIW81" s="127"/>
      <c r="LIX81" s="300"/>
      <c r="LIY81" s="71"/>
      <c r="LIZ81" s="303"/>
      <c r="LJA81" s="68"/>
      <c r="LJB81" s="69"/>
      <c r="LJC81" s="69"/>
      <c r="LJD81" s="70"/>
      <c r="LJE81" s="300"/>
      <c r="LJF81" s="300"/>
      <c r="LJG81" s="157"/>
      <c r="LJH81" s="300"/>
      <c r="LJI81" s="300"/>
      <c r="LJJ81" s="127"/>
      <c r="LJK81" s="300"/>
      <c r="LJL81" s="71"/>
      <c r="LJM81" s="303"/>
      <c r="LJN81" s="68"/>
      <c r="LJO81" s="69"/>
      <c r="LJP81" s="69"/>
      <c r="LJQ81" s="70"/>
      <c r="LJR81" s="300"/>
      <c r="LJS81" s="300"/>
      <c r="LJT81" s="157"/>
      <c r="LJU81" s="300"/>
      <c r="LJV81" s="300"/>
      <c r="LJW81" s="127"/>
      <c r="LJX81" s="300"/>
      <c r="LJY81" s="71"/>
      <c r="LJZ81" s="303"/>
      <c r="LKA81" s="68"/>
      <c r="LKB81" s="69"/>
      <c r="LKC81" s="69"/>
      <c r="LKD81" s="70"/>
      <c r="LKE81" s="300"/>
      <c r="LKF81" s="300"/>
      <c r="LKG81" s="157"/>
      <c r="LKH81" s="300"/>
      <c r="LKI81" s="300"/>
      <c r="LKJ81" s="127"/>
      <c r="LKK81" s="300"/>
      <c r="LKL81" s="71"/>
      <c r="LKM81" s="303"/>
      <c r="LKN81" s="68"/>
      <c r="LKO81" s="69"/>
      <c r="LKP81" s="69"/>
      <c r="LKQ81" s="70"/>
      <c r="LKR81" s="300"/>
      <c r="LKS81" s="300"/>
      <c r="LKT81" s="157"/>
      <c r="LKU81" s="300"/>
      <c r="LKV81" s="300"/>
      <c r="LKW81" s="127"/>
      <c r="LKX81" s="300"/>
      <c r="LKY81" s="71"/>
      <c r="LKZ81" s="303"/>
      <c r="LLA81" s="68"/>
      <c r="LLB81" s="69"/>
      <c r="LLC81" s="69"/>
      <c r="LLD81" s="70"/>
      <c r="LLE81" s="300"/>
      <c r="LLF81" s="300"/>
      <c r="LLG81" s="157"/>
      <c r="LLH81" s="300"/>
      <c r="LLI81" s="300"/>
      <c r="LLJ81" s="127"/>
      <c r="LLK81" s="300"/>
      <c r="LLL81" s="71"/>
      <c r="LLM81" s="303"/>
      <c r="LLN81" s="68"/>
      <c r="LLO81" s="69"/>
      <c r="LLP81" s="69"/>
      <c r="LLQ81" s="70"/>
      <c r="LLR81" s="300"/>
      <c r="LLS81" s="300"/>
      <c r="LLT81" s="157"/>
      <c r="LLU81" s="300"/>
      <c r="LLV81" s="300"/>
      <c r="LLW81" s="127"/>
      <c r="LLX81" s="300"/>
      <c r="LLY81" s="71"/>
      <c r="LLZ81" s="303"/>
      <c r="LMA81" s="68"/>
      <c r="LMB81" s="69"/>
      <c r="LMC81" s="69"/>
      <c r="LMD81" s="70"/>
      <c r="LME81" s="300"/>
      <c r="LMF81" s="300"/>
      <c r="LMG81" s="157"/>
      <c r="LMH81" s="300"/>
      <c r="LMI81" s="300"/>
      <c r="LMJ81" s="127"/>
      <c r="LMK81" s="300"/>
      <c r="LML81" s="71"/>
      <c r="LMM81" s="303"/>
      <c r="LMN81" s="68"/>
      <c r="LMO81" s="69"/>
      <c r="LMP81" s="69"/>
      <c r="LMQ81" s="70"/>
      <c r="LMR81" s="300"/>
      <c r="LMS81" s="300"/>
      <c r="LMT81" s="157"/>
      <c r="LMU81" s="300"/>
      <c r="LMV81" s="300"/>
      <c r="LMW81" s="127"/>
      <c r="LMX81" s="300"/>
      <c r="LMY81" s="71"/>
      <c r="LMZ81" s="303"/>
      <c r="LNA81" s="68"/>
      <c r="LNB81" s="69"/>
      <c r="LNC81" s="69"/>
      <c r="LND81" s="70"/>
      <c r="LNE81" s="300"/>
      <c r="LNF81" s="300"/>
      <c r="LNG81" s="157"/>
      <c r="LNH81" s="300"/>
      <c r="LNI81" s="300"/>
      <c r="LNJ81" s="127"/>
      <c r="LNK81" s="300"/>
      <c r="LNL81" s="71"/>
      <c r="LNM81" s="303"/>
      <c r="LNN81" s="68"/>
      <c r="LNO81" s="69"/>
      <c r="LNP81" s="69"/>
      <c r="LNQ81" s="70"/>
      <c r="LNR81" s="300"/>
      <c r="LNS81" s="300"/>
      <c r="LNT81" s="157"/>
      <c r="LNU81" s="300"/>
      <c r="LNV81" s="300"/>
      <c r="LNW81" s="127"/>
      <c r="LNX81" s="300"/>
      <c r="LNY81" s="71"/>
      <c r="LNZ81" s="303"/>
      <c r="LOA81" s="68"/>
      <c r="LOB81" s="69"/>
      <c r="LOC81" s="69"/>
      <c r="LOD81" s="70"/>
      <c r="LOE81" s="300"/>
      <c r="LOF81" s="300"/>
      <c r="LOG81" s="157"/>
      <c r="LOH81" s="300"/>
      <c r="LOI81" s="300"/>
      <c r="LOJ81" s="127"/>
      <c r="LOK81" s="300"/>
      <c r="LOL81" s="71"/>
      <c r="LOM81" s="303"/>
      <c r="LON81" s="68"/>
      <c r="LOO81" s="69"/>
      <c r="LOP81" s="69"/>
      <c r="LOQ81" s="70"/>
      <c r="LOR81" s="300"/>
      <c r="LOS81" s="300"/>
      <c r="LOT81" s="157"/>
      <c r="LOU81" s="300"/>
      <c r="LOV81" s="300"/>
      <c r="LOW81" s="127"/>
      <c r="LOX81" s="300"/>
      <c r="LOY81" s="71"/>
      <c r="LOZ81" s="303"/>
      <c r="LPA81" s="68"/>
      <c r="LPB81" s="69"/>
      <c r="LPC81" s="69"/>
      <c r="LPD81" s="70"/>
      <c r="LPE81" s="300"/>
      <c r="LPF81" s="300"/>
      <c r="LPG81" s="157"/>
      <c r="LPH81" s="300"/>
      <c r="LPI81" s="300"/>
      <c r="LPJ81" s="127"/>
      <c r="LPK81" s="300"/>
      <c r="LPL81" s="71"/>
      <c r="LPM81" s="303"/>
      <c r="LPN81" s="68"/>
      <c r="LPO81" s="69"/>
      <c r="LPP81" s="69"/>
      <c r="LPQ81" s="70"/>
      <c r="LPR81" s="300"/>
      <c r="LPS81" s="300"/>
      <c r="LPT81" s="157"/>
      <c r="LPU81" s="300"/>
      <c r="LPV81" s="300"/>
      <c r="LPW81" s="127"/>
      <c r="LPX81" s="300"/>
      <c r="LPY81" s="71"/>
      <c r="LPZ81" s="303"/>
      <c r="LQA81" s="68"/>
      <c r="LQB81" s="69"/>
      <c r="LQC81" s="69"/>
      <c r="LQD81" s="70"/>
      <c r="LQE81" s="300"/>
      <c r="LQF81" s="300"/>
      <c r="LQG81" s="157"/>
      <c r="LQH81" s="300"/>
      <c r="LQI81" s="300"/>
      <c r="LQJ81" s="127"/>
      <c r="LQK81" s="300"/>
      <c r="LQL81" s="71"/>
      <c r="LQM81" s="303"/>
      <c r="LQN81" s="68"/>
      <c r="LQO81" s="69"/>
      <c r="LQP81" s="69"/>
      <c r="LQQ81" s="70"/>
      <c r="LQR81" s="300"/>
      <c r="LQS81" s="300"/>
      <c r="LQT81" s="157"/>
      <c r="LQU81" s="300"/>
      <c r="LQV81" s="300"/>
      <c r="LQW81" s="127"/>
      <c r="LQX81" s="300"/>
      <c r="LQY81" s="71"/>
      <c r="LQZ81" s="303"/>
      <c r="LRA81" s="68"/>
      <c r="LRB81" s="69"/>
      <c r="LRC81" s="69"/>
      <c r="LRD81" s="70"/>
      <c r="LRE81" s="300"/>
      <c r="LRF81" s="300"/>
      <c r="LRG81" s="157"/>
      <c r="LRH81" s="300"/>
      <c r="LRI81" s="300"/>
      <c r="LRJ81" s="127"/>
      <c r="LRK81" s="300"/>
      <c r="LRL81" s="71"/>
      <c r="LRM81" s="303"/>
      <c r="LRN81" s="68"/>
      <c r="LRO81" s="69"/>
      <c r="LRP81" s="69"/>
      <c r="LRQ81" s="70"/>
      <c r="LRR81" s="300"/>
      <c r="LRS81" s="300"/>
      <c r="LRT81" s="157"/>
      <c r="LRU81" s="300"/>
      <c r="LRV81" s="300"/>
      <c r="LRW81" s="127"/>
      <c r="LRX81" s="300"/>
      <c r="LRY81" s="71"/>
      <c r="LRZ81" s="303"/>
      <c r="LSA81" s="68"/>
      <c r="LSB81" s="69"/>
      <c r="LSC81" s="69"/>
      <c r="LSD81" s="70"/>
      <c r="LSE81" s="300"/>
      <c r="LSF81" s="300"/>
      <c r="LSG81" s="157"/>
      <c r="LSH81" s="300"/>
      <c r="LSI81" s="300"/>
      <c r="LSJ81" s="127"/>
      <c r="LSK81" s="300"/>
      <c r="LSL81" s="71"/>
      <c r="LSM81" s="303"/>
      <c r="LSN81" s="68"/>
      <c r="LSO81" s="69"/>
      <c r="LSP81" s="69"/>
      <c r="LSQ81" s="70"/>
      <c r="LSR81" s="300"/>
      <c r="LSS81" s="300"/>
      <c r="LST81" s="157"/>
      <c r="LSU81" s="300"/>
      <c r="LSV81" s="300"/>
      <c r="LSW81" s="127"/>
      <c r="LSX81" s="300"/>
      <c r="LSY81" s="71"/>
      <c r="LSZ81" s="303"/>
      <c r="LTA81" s="68"/>
      <c r="LTB81" s="69"/>
      <c r="LTC81" s="69"/>
      <c r="LTD81" s="70"/>
      <c r="LTE81" s="300"/>
      <c r="LTF81" s="300"/>
      <c r="LTG81" s="157"/>
      <c r="LTH81" s="300"/>
      <c r="LTI81" s="300"/>
      <c r="LTJ81" s="127"/>
      <c r="LTK81" s="300"/>
      <c r="LTL81" s="71"/>
      <c r="LTM81" s="303"/>
      <c r="LTN81" s="68"/>
      <c r="LTO81" s="69"/>
      <c r="LTP81" s="69"/>
      <c r="LTQ81" s="70"/>
      <c r="LTR81" s="300"/>
      <c r="LTS81" s="300"/>
      <c r="LTT81" s="157"/>
      <c r="LTU81" s="300"/>
      <c r="LTV81" s="300"/>
      <c r="LTW81" s="127"/>
      <c r="LTX81" s="300"/>
      <c r="LTY81" s="71"/>
      <c r="LTZ81" s="303"/>
      <c r="LUA81" s="68"/>
      <c r="LUB81" s="69"/>
      <c r="LUC81" s="69"/>
      <c r="LUD81" s="70"/>
      <c r="LUE81" s="300"/>
      <c r="LUF81" s="300"/>
      <c r="LUG81" s="157"/>
      <c r="LUH81" s="300"/>
      <c r="LUI81" s="300"/>
      <c r="LUJ81" s="127"/>
      <c r="LUK81" s="300"/>
      <c r="LUL81" s="71"/>
      <c r="LUM81" s="303"/>
      <c r="LUN81" s="68"/>
      <c r="LUO81" s="69"/>
      <c r="LUP81" s="69"/>
      <c r="LUQ81" s="70"/>
      <c r="LUR81" s="300"/>
      <c r="LUS81" s="300"/>
      <c r="LUT81" s="157"/>
      <c r="LUU81" s="300"/>
      <c r="LUV81" s="300"/>
      <c r="LUW81" s="127"/>
      <c r="LUX81" s="300"/>
      <c r="LUY81" s="71"/>
      <c r="LUZ81" s="303"/>
      <c r="LVA81" s="68"/>
      <c r="LVB81" s="69"/>
      <c r="LVC81" s="69"/>
      <c r="LVD81" s="70"/>
      <c r="LVE81" s="300"/>
      <c r="LVF81" s="300"/>
      <c r="LVG81" s="157"/>
      <c r="LVH81" s="300"/>
      <c r="LVI81" s="300"/>
      <c r="LVJ81" s="127"/>
      <c r="LVK81" s="300"/>
      <c r="LVL81" s="71"/>
      <c r="LVM81" s="303"/>
      <c r="LVN81" s="68"/>
      <c r="LVO81" s="69"/>
      <c r="LVP81" s="69"/>
      <c r="LVQ81" s="70"/>
      <c r="LVR81" s="300"/>
      <c r="LVS81" s="300"/>
      <c r="LVT81" s="157"/>
      <c r="LVU81" s="300"/>
      <c r="LVV81" s="300"/>
      <c r="LVW81" s="127"/>
      <c r="LVX81" s="300"/>
      <c r="LVY81" s="71"/>
      <c r="LVZ81" s="303"/>
      <c r="LWA81" s="68"/>
      <c r="LWB81" s="69"/>
      <c r="LWC81" s="69"/>
      <c r="LWD81" s="70"/>
      <c r="LWE81" s="300"/>
      <c r="LWF81" s="300"/>
      <c r="LWG81" s="157"/>
      <c r="LWH81" s="300"/>
      <c r="LWI81" s="300"/>
      <c r="LWJ81" s="127"/>
      <c r="LWK81" s="300"/>
      <c r="LWL81" s="71"/>
      <c r="LWM81" s="303"/>
      <c r="LWN81" s="68"/>
      <c r="LWO81" s="69"/>
      <c r="LWP81" s="69"/>
      <c r="LWQ81" s="70"/>
      <c r="LWR81" s="300"/>
      <c r="LWS81" s="300"/>
      <c r="LWT81" s="157"/>
      <c r="LWU81" s="300"/>
      <c r="LWV81" s="300"/>
      <c r="LWW81" s="127"/>
      <c r="LWX81" s="300"/>
      <c r="LWY81" s="71"/>
      <c r="LWZ81" s="303"/>
      <c r="LXA81" s="68"/>
      <c r="LXB81" s="69"/>
      <c r="LXC81" s="69"/>
      <c r="LXD81" s="70"/>
      <c r="LXE81" s="300"/>
      <c r="LXF81" s="300"/>
      <c r="LXG81" s="157"/>
      <c r="LXH81" s="300"/>
      <c r="LXI81" s="300"/>
      <c r="LXJ81" s="127"/>
      <c r="LXK81" s="300"/>
      <c r="LXL81" s="71"/>
      <c r="LXM81" s="303"/>
      <c r="LXN81" s="68"/>
      <c r="LXO81" s="69"/>
      <c r="LXP81" s="69"/>
      <c r="LXQ81" s="70"/>
      <c r="LXR81" s="300"/>
      <c r="LXS81" s="300"/>
      <c r="LXT81" s="157"/>
      <c r="LXU81" s="300"/>
      <c r="LXV81" s="300"/>
      <c r="LXW81" s="127"/>
      <c r="LXX81" s="300"/>
      <c r="LXY81" s="71"/>
      <c r="LXZ81" s="303"/>
      <c r="LYA81" s="68"/>
      <c r="LYB81" s="69"/>
      <c r="LYC81" s="69"/>
      <c r="LYD81" s="70"/>
      <c r="LYE81" s="300"/>
      <c r="LYF81" s="300"/>
      <c r="LYG81" s="157"/>
      <c r="LYH81" s="300"/>
      <c r="LYI81" s="300"/>
      <c r="LYJ81" s="127"/>
      <c r="LYK81" s="300"/>
      <c r="LYL81" s="71"/>
      <c r="LYM81" s="303"/>
      <c r="LYN81" s="68"/>
      <c r="LYO81" s="69"/>
      <c r="LYP81" s="69"/>
      <c r="LYQ81" s="70"/>
      <c r="LYR81" s="300"/>
      <c r="LYS81" s="300"/>
      <c r="LYT81" s="157"/>
      <c r="LYU81" s="300"/>
      <c r="LYV81" s="300"/>
      <c r="LYW81" s="127"/>
      <c r="LYX81" s="300"/>
      <c r="LYY81" s="71"/>
      <c r="LYZ81" s="303"/>
      <c r="LZA81" s="68"/>
      <c r="LZB81" s="69"/>
      <c r="LZC81" s="69"/>
      <c r="LZD81" s="70"/>
      <c r="LZE81" s="300"/>
      <c r="LZF81" s="300"/>
      <c r="LZG81" s="157"/>
      <c r="LZH81" s="300"/>
      <c r="LZI81" s="300"/>
      <c r="LZJ81" s="127"/>
      <c r="LZK81" s="300"/>
      <c r="LZL81" s="71"/>
      <c r="LZM81" s="303"/>
      <c r="LZN81" s="68"/>
      <c r="LZO81" s="69"/>
      <c r="LZP81" s="69"/>
      <c r="LZQ81" s="70"/>
      <c r="LZR81" s="300"/>
      <c r="LZS81" s="300"/>
      <c r="LZT81" s="157"/>
      <c r="LZU81" s="300"/>
      <c r="LZV81" s="300"/>
      <c r="LZW81" s="127"/>
      <c r="LZX81" s="300"/>
      <c r="LZY81" s="71"/>
      <c r="LZZ81" s="303"/>
      <c r="MAA81" s="68"/>
      <c r="MAB81" s="69"/>
      <c r="MAC81" s="69"/>
      <c r="MAD81" s="70"/>
      <c r="MAE81" s="300"/>
      <c r="MAF81" s="300"/>
      <c r="MAG81" s="157"/>
      <c r="MAH81" s="300"/>
      <c r="MAI81" s="300"/>
      <c r="MAJ81" s="127"/>
      <c r="MAK81" s="300"/>
      <c r="MAL81" s="71"/>
      <c r="MAM81" s="303"/>
      <c r="MAN81" s="68"/>
      <c r="MAO81" s="69"/>
      <c r="MAP81" s="69"/>
      <c r="MAQ81" s="70"/>
      <c r="MAR81" s="300"/>
      <c r="MAS81" s="300"/>
      <c r="MAT81" s="157"/>
      <c r="MAU81" s="300"/>
      <c r="MAV81" s="300"/>
      <c r="MAW81" s="127"/>
      <c r="MAX81" s="300"/>
      <c r="MAY81" s="71"/>
      <c r="MAZ81" s="303"/>
      <c r="MBA81" s="68"/>
      <c r="MBB81" s="69"/>
      <c r="MBC81" s="69"/>
      <c r="MBD81" s="70"/>
      <c r="MBE81" s="300"/>
      <c r="MBF81" s="300"/>
      <c r="MBG81" s="157"/>
      <c r="MBH81" s="300"/>
      <c r="MBI81" s="300"/>
      <c r="MBJ81" s="127"/>
      <c r="MBK81" s="300"/>
      <c r="MBL81" s="71"/>
      <c r="MBM81" s="303"/>
      <c r="MBN81" s="68"/>
      <c r="MBO81" s="69"/>
      <c r="MBP81" s="69"/>
      <c r="MBQ81" s="70"/>
      <c r="MBR81" s="300"/>
      <c r="MBS81" s="300"/>
      <c r="MBT81" s="157"/>
      <c r="MBU81" s="300"/>
      <c r="MBV81" s="300"/>
      <c r="MBW81" s="127"/>
      <c r="MBX81" s="300"/>
      <c r="MBY81" s="71"/>
      <c r="MBZ81" s="303"/>
      <c r="MCA81" s="68"/>
      <c r="MCB81" s="69"/>
      <c r="MCC81" s="69"/>
      <c r="MCD81" s="70"/>
      <c r="MCE81" s="300"/>
      <c r="MCF81" s="300"/>
      <c r="MCG81" s="157"/>
      <c r="MCH81" s="300"/>
      <c r="MCI81" s="300"/>
      <c r="MCJ81" s="127"/>
      <c r="MCK81" s="300"/>
      <c r="MCL81" s="71"/>
      <c r="MCM81" s="303"/>
      <c r="MCN81" s="68"/>
      <c r="MCO81" s="69"/>
      <c r="MCP81" s="69"/>
      <c r="MCQ81" s="70"/>
      <c r="MCR81" s="300"/>
      <c r="MCS81" s="300"/>
      <c r="MCT81" s="157"/>
      <c r="MCU81" s="300"/>
      <c r="MCV81" s="300"/>
      <c r="MCW81" s="127"/>
      <c r="MCX81" s="300"/>
      <c r="MCY81" s="71"/>
      <c r="MCZ81" s="303"/>
      <c r="MDA81" s="68"/>
      <c r="MDB81" s="69"/>
      <c r="MDC81" s="69"/>
      <c r="MDD81" s="70"/>
      <c r="MDE81" s="300"/>
      <c r="MDF81" s="300"/>
      <c r="MDG81" s="157"/>
      <c r="MDH81" s="300"/>
      <c r="MDI81" s="300"/>
      <c r="MDJ81" s="127"/>
      <c r="MDK81" s="300"/>
      <c r="MDL81" s="71"/>
      <c r="MDM81" s="303"/>
      <c r="MDN81" s="68"/>
      <c r="MDO81" s="69"/>
      <c r="MDP81" s="69"/>
      <c r="MDQ81" s="70"/>
      <c r="MDR81" s="300"/>
      <c r="MDS81" s="300"/>
      <c r="MDT81" s="157"/>
      <c r="MDU81" s="300"/>
      <c r="MDV81" s="300"/>
      <c r="MDW81" s="127"/>
      <c r="MDX81" s="300"/>
      <c r="MDY81" s="71"/>
      <c r="MDZ81" s="303"/>
      <c r="MEA81" s="68"/>
      <c r="MEB81" s="69"/>
      <c r="MEC81" s="69"/>
      <c r="MED81" s="70"/>
      <c r="MEE81" s="300"/>
      <c r="MEF81" s="300"/>
      <c r="MEG81" s="157"/>
      <c r="MEH81" s="300"/>
      <c r="MEI81" s="300"/>
      <c r="MEJ81" s="127"/>
      <c r="MEK81" s="300"/>
      <c r="MEL81" s="71"/>
      <c r="MEM81" s="303"/>
      <c r="MEN81" s="68"/>
      <c r="MEO81" s="69"/>
      <c r="MEP81" s="69"/>
      <c r="MEQ81" s="70"/>
      <c r="MER81" s="300"/>
      <c r="MES81" s="300"/>
      <c r="MET81" s="157"/>
      <c r="MEU81" s="300"/>
      <c r="MEV81" s="300"/>
      <c r="MEW81" s="127"/>
      <c r="MEX81" s="300"/>
      <c r="MEY81" s="71"/>
      <c r="MEZ81" s="303"/>
      <c r="MFA81" s="68"/>
      <c r="MFB81" s="69"/>
      <c r="MFC81" s="69"/>
      <c r="MFD81" s="70"/>
      <c r="MFE81" s="300"/>
      <c r="MFF81" s="300"/>
      <c r="MFG81" s="157"/>
      <c r="MFH81" s="300"/>
      <c r="MFI81" s="300"/>
      <c r="MFJ81" s="127"/>
      <c r="MFK81" s="300"/>
      <c r="MFL81" s="71"/>
      <c r="MFM81" s="303"/>
      <c r="MFN81" s="68"/>
      <c r="MFO81" s="69"/>
      <c r="MFP81" s="69"/>
      <c r="MFQ81" s="70"/>
      <c r="MFR81" s="300"/>
      <c r="MFS81" s="300"/>
      <c r="MFT81" s="157"/>
      <c r="MFU81" s="300"/>
      <c r="MFV81" s="300"/>
      <c r="MFW81" s="127"/>
      <c r="MFX81" s="300"/>
      <c r="MFY81" s="71"/>
      <c r="MFZ81" s="303"/>
      <c r="MGA81" s="68"/>
      <c r="MGB81" s="69"/>
      <c r="MGC81" s="69"/>
      <c r="MGD81" s="70"/>
      <c r="MGE81" s="300"/>
      <c r="MGF81" s="300"/>
      <c r="MGG81" s="157"/>
      <c r="MGH81" s="300"/>
      <c r="MGI81" s="300"/>
      <c r="MGJ81" s="127"/>
      <c r="MGK81" s="300"/>
      <c r="MGL81" s="71"/>
      <c r="MGM81" s="303"/>
      <c r="MGN81" s="68"/>
      <c r="MGO81" s="69"/>
      <c r="MGP81" s="69"/>
      <c r="MGQ81" s="70"/>
      <c r="MGR81" s="300"/>
      <c r="MGS81" s="300"/>
      <c r="MGT81" s="157"/>
      <c r="MGU81" s="300"/>
      <c r="MGV81" s="300"/>
      <c r="MGW81" s="127"/>
      <c r="MGX81" s="300"/>
      <c r="MGY81" s="71"/>
      <c r="MGZ81" s="303"/>
      <c r="MHA81" s="68"/>
      <c r="MHB81" s="69"/>
      <c r="MHC81" s="69"/>
      <c r="MHD81" s="70"/>
      <c r="MHE81" s="300"/>
      <c r="MHF81" s="300"/>
      <c r="MHG81" s="157"/>
      <c r="MHH81" s="300"/>
      <c r="MHI81" s="300"/>
      <c r="MHJ81" s="127"/>
      <c r="MHK81" s="300"/>
      <c r="MHL81" s="71"/>
      <c r="MHM81" s="303"/>
      <c r="MHN81" s="68"/>
      <c r="MHO81" s="69"/>
      <c r="MHP81" s="69"/>
      <c r="MHQ81" s="70"/>
      <c r="MHR81" s="300"/>
      <c r="MHS81" s="300"/>
      <c r="MHT81" s="157"/>
      <c r="MHU81" s="300"/>
      <c r="MHV81" s="300"/>
      <c r="MHW81" s="127"/>
      <c r="MHX81" s="300"/>
      <c r="MHY81" s="71"/>
      <c r="MHZ81" s="303"/>
      <c r="MIA81" s="68"/>
      <c r="MIB81" s="69"/>
      <c r="MIC81" s="69"/>
      <c r="MID81" s="70"/>
      <c r="MIE81" s="300"/>
      <c r="MIF81" s="300"/>
      <c r="MIG81" s="157"/>
      <c r="MIH81" s="300"/>
      <c r="MII81" s="300"/>
      <c r="MIJ81" s="127"/>
      <c r="MIK81" s="300"/>
      <c r="MIL81" s="71"/>
      <c r="MIM81" s="303"/>
      <c r="MIN81" s="68"/>
      <c r="MIO81" s="69"/>
      <c r="MIP81" s="69"/>
      <c r="MIQ81" s="70"/>
      <c r="MIR81" s="300"/>
      <c r="MIS81" s="300"/>
      <c r="MIT81" s="157"/>
      <c r="MIU81" s="300"/>
      <c r="MIV81" s="300"/>
      <c r="MIW81" s="127"/>
      <c r="MIX81" s="300"/>
      <c r="MIY81" s="71"/>
      <c r="MIZ81" s="303"/>
      <c r="MJA81" s="68"/>
      <c r="MJB81" s="69"/>
      <c r="MJC81" s="69"/>
      <c r="MJD81" s="70"/>
      <c r="MJE81" s="300"/>
      <c r="MJF81" s="300"/>
      <c r="MJG81" s="157"/>
      <c r="MJH81" s="300"/>
      <c r="MJI81" s="300"/>
      <c r="MJJ81" s="127"/>
      <c r="MJK81" s="300"/>
      <c r="MJL81" s="71"/>
      <c r="MJM81" s="303"/>
      <c r="MJN81" s="68"/>
      <c r="MJO81" s="69"/>
      <c r="MJP81" s="69"/>
      <c r="MJQ81" s="70"/>
      <c r="MJR81" s="300"/>
      <c r="MJS81" s="300"/>
      <c r="MJT81" s="157"/>
      <c r="MJU81" s="300"/>
      <c r="MJV81" s="300"/>
      <c r="MJW81" s="127"/>
      <c r="MJX81" s="300"/>
      <c r="MJY81" s="71"/>
      <c r="MJZ81" s="303"/>
      <c r="MKA81" s="68"/>
      <c r="MKB81" s="69"/>
      <c r="MKC81" s="69"/>
      <c r="MKD81" s="70"/>
      <c r="MKE81" s="300"/>
      <c r="MKF81" s="300"/>
      <c r="MKG81" s="157"/>
      <c r="MKH81" s="300"/>
      <c r="MKI81" s="300"/>
      <c r="MKJ81" s="127"/>
      <c r="MKK81" s="300"/>
      <c r="MKL81" s="71"/>
      <c r="MKM81" s="303"/>
      <c r="MKN81" s="68"/>
      <c r="MKO81" s="69"/>
      <c r="MKP81" s="69"/>
      <c r="MKQ81" s="70"/>
      <c r="MKR81" s="300"/>
      <c r="MKS81" s="300"/>
      <c r="MKT81" s="157"/>
      <c r="MKU81" s="300"/>
      <c r="MKV81" s="300"/>
      <c r="MKW81" s="127"/>
      <c r="MKX81" s="300"/>
      <c r="MKY81" s="71"/>
      <c r="MKZ81" s="303"/>
      <c r="MLA81" s="68"/>
      <c r="MLB81" s="69"/>
      <c r="MLC81" s="69"/>
      <c r="MLD81" s="70"/>
      <c r="MLE81" s="300"/>
      <c r="MLF81" s="300"/>
      <c r="MLG81" s="157"/>
      <c r="MLH81" s="300"/>
      <c r="MLI81" s="300"/>
      <c r="MLJ81" s="127"/>
      <c r="MLK81" s="300"/>
      <c r="MLL81" s="71"/>
      <c r="MLM81" s="303"/>
      <c r="MLN81" s="68"/>
      <c r="MLO81" s="69"/>
      <c r="MLP81" s="69"/>
      <c r="MLQ81" s="70"/>
      <c r="MLR81" s="300"/>
      <c r="MLS81" s="300"/>
      <c r="MLT81" s="157"/>
      <c r="MLU81" s="300"/>
      <c r="MLV81" s="300"/>
      <c r="MLW81" s="127"/>
      <c r="MLX81" s="300"/>
      <c r="MLY81" s="71"/>
      <c r="MLZ81" s="303"/>
      <c r="MMA81" s="68"/>
      <c r="MMB81" s="69"/>
      <c r="MMC81" s="69"/>
      <c r="MMD81" s="70"/>
      <c r="MME81" s="300"/>
      <c r="MMF81" s="300"/>
      <c r="MMG81" s="157"/>
      <c r="MMH81" s="300"/>
      <c r="MMI81" s="300"/>
      <c r="MMJ81" s="127"/>
      <c r="MMK81" s="300"/>
      <c r="MML81" s="71"/>
      <c r="MMM81" s="303"/>
      <c r="MMN81" s="68"/>
      <c r="MMO81" s="69"/>
      <c r="MMP81" s="69"/>
      <c r="MMQ81" s="70"/>
      <c r="MMR81" s="300"/>
      <c r="MMS81" s="300"/>
      <c r="MMT81" s="157"/>
      <c r="MMU81" s="300"/>
      <c r="MMV81" s="300"/>
      <c r="MMW81" s="127"/>
      <c r="MMX81" s="300"/>
      <c r="MMY81" s="71"/>
      <c r="MMZ81" s="303"/>
      <c r="MNA81" s="68"/>
      <c r="MNB81" s="69"/>
      <c r="MNC81" s="69"/>
      <c r="MND81" s="70"/>
      <c r="MNE81" s="300"/>
      <c r="MNF81" s="300"/>
      <c r="MNG81" s="157"/>
      <c r="MNH81" s="300"/>
      <c r="MNI81" s="300"/>
      <c r="MNJ81" s="127"/>
      <c r="MNK81" s="300"/>
      <c r="MNL81" s="71"/>
      <c r="MNM81" s="303"/>
      <c r="MNN81" s="68"/>
      <c r="MNO81" s="69"/>
      <c r="MNP81" s="69"/>
      <c r="MNQ81" s="70"/>
      <c r="MNR81" s="300"/>
      <c r="MNS81" s="300"/>
      <c r="MNT81" s="157"/>
      <c r="MNU81" s="300"/>
      <c r="MNV81" s="300"/>
      <c r="MNW81" s="127"/>
      <c r="MNX81" s="300"/>
      <c r="MNY81" s="71"/>
      <c r="MNZ81" s="303"/>
      <c r="MOA81" s="68"/>
      <c r="MOB81" s="69"/>
      <c r="MOC81" s="69"/>
      <c r="MOD81" s="70"/>
      <c r="MOE81" s="300"/>
      <c r="MOF81" s="300"/>
      <c r="MOG81" s="157"/>
      <c r="MOH81" s="300"/>
      <c r="MOI81" s="300"/>
      <c r="MOJ81" s="127"/>
      <c r="MOK81" s="300"/>
      <c r="MOL81" s="71"/>
      <c r="MOM81" s="303"/>
      <c r="MON81" s="68"/>
      <c r="MOO81" s="69"/>
      <c r="MOP81" s="69"/>
      <c r="MOQ81" s="70"/>
      <c r="MOR81" s="300"/>
      <c r="MOS81" s="300"/>
      <c r="MOT81" s="157"/>
      <c r="MOU81" s="300"/>
      <c r="MOV81" s="300"/>
      <c r="MOW81" s="127"/>
      <c r="MOX81" s="300"/>
      <c r="MOY81" s="71"/>
      <c r="MOZ81" s="303"/>
      <c r="MPA81" s="68"/>
      <c r="MPB81" s="69"/>
      <c r="MPC81" s="69"/>
      <c r="MPD81" s="70"/>
      <c r="MPE81" s="300"/>
      <c r="MPF81" s="300"/>
      <c r="MPG81" s="157"/>
      <c r="MPH81" s="300"/>
      <c r="MPI81" s="300"/>
      <c r="MPJ81" s="127"/>
      <c r="MPK81" s="300"/>
      <c r="MPL81" s="71"/>
      <c r="MPM81" s="303"/>
      <c r="MPN81" s="68"/>
      <c r="MPO81" s="69"/>
      <c r="MPP81" s="69"/>
      <c r="MPQ81" s="70"/>
      <c r="MPR81" s="300"/>
      <c r="MPS81" s="300"/>
      <c r="MPT81" s="157"/>
      <c r="MPU81" s="300"/>
      <c r="MPV81" s="300"/>
      <c r="MPW81" s="127"/>
      <c r="MPX81" s="300"/>
      <c r="MPY81" s="71"/>
      <c r="MPZ81" s="303"/>
      <c r="MQA81" s="68"/>
      <c r="MQB81" s="69"/>
      <c r="MQC81" s="69"/>
      <c r="MQD81" s="70"/>
      <c r="MQE81" s="300"/>
      <c r="MQF81" s="300"/>
      <c r="MQG81" s="157"/>
      <c r="MQH81" s="300"/>
      <c r="MQI81" s="300"/>
      <c r="MQJ81" s="127"/>
      <c r="MQK81" s="300"/>
      <c r="MQL81" s="71"/>
      <c r="MQM81" s="303"/>
      <c r="MQN81" s="68"/>
      <c r="MQO81" s="69"/>
      <c r="MQP81" s="69"/>
      <c r="MQQ81" s="70"/>
      <c r="MQR81" s="300"/>
      <c r="MQS81" s="300"/>
      <c r="MQT81" s="157"/>
      <c r="MQU81" s="300"/>
      <c r="MQV81" s="300"/>
      <c r="MQW81" s="127"/>
      <c r="MQX81" s="300"/>
      <c r="MQY81" s="71"/>
      <c r="MQZ81" s="303"/>
      <c r="MRA81" s="68"/>
      <c r="MRB81" s="69"/>
      <c r="MRC81" s="69"/>
      <c r="MRD81" s="70"/>
      <c r="MRE81" s="300"/>
      <c r="MRF81" s="300"/>
      <c r="MRG81" s="157"/>
      <c r="MRH81" s="300"/>
      <c r="MRI81" s="300"/>
      <c r="MRJ81" s="127"/>
      <c r="MRK81" s="300"/>
      <c r="MRL81" s="71"/>
      <c r="MRM81" s="303"/>
      <c r="MRN81" s="68"/>
      <c r="MRO81" s="69"/>
      <c r="MRP81" s="69"/>
      <c r="MRQ81" s="70"/>
      <c r="MRR81" s="300"/>
      <c r="MRS81" s="300"/>
      <c r="MRT81" s="157"/>
      <c r="MRU81" s="300"/>
      <c r="MRV81" s="300"/>
      <c r="MRW81" s="127"/>
      <c r="MRX81" s="300"/>
      <c r="MRY81" s="71"/>
      <c r="MRZ81" s="303"/>
      <c r="MSA81" s="68"/>
      <c r="MSB81" s="69"/>
      <c r="MSC81" s="69"/>
      <c r="MSD81" s="70"/>
      <c r="MSE81" s="300"/>
      <c r="MSF81" s="300"/>
      <c r="MSG81" s="157"/>
      <c r="MSH81" s="300"/>
      <c r="MSI81" s="300"/>
      <c r="MSJ81" s="127"/>
      <c r="MSK81" s="300"/>
      <c r="MSL81" s="71"/>
      <c r="MSM81" s="303"/>
      <c r="MSN81" s="68"/>
      <c r="MSO81" s="69"/>
      <c r="MSP81" s="69"/>
      <c r="MSQ81" s="70"/>
      <c r="MSR81" s="300"/>
      <c r="MSS81" s="300"/>
      <c r="MST81" s="157"/>
      <c r="MSU81" s="300"/>
      <c r="MSV81" s="300"/>
      <c r="MSW81" s="127"/>
      <c r="MSX81" s="300"/>
      <c r="MSY81" s="71"/>
      <c r="MSZ81" s="303"/>
      <c r="MTA81" s="68"/>
      <c r="MTB81" s="69"/>
      <c r="MTC81" s="69"/>
      <c r="MTD81" s="70"/>
      <c r="MTE81" s="300"/>
      <c r="MTF81" s="300"/>
      <c r="MTG81" s="157"/>
      <c r="MTH81" s="300"/>
      <c r="MTI81" s="300"/>
      <c r="MTJ81" s="127"/>
      <c r="MTK81" s="300"/>
      <c r="MTL81" s="71"/>
      <c r="MTM81" s="303"/>
      <c r="MTN81" s="68"/>
      <c r="MTO81" s="69"/>
      <c r="MTP81" s="69"/>
      <c r="MTQ81" s="70"/>
      <c r="MTR81" s="300"/>
      <c r="MTS81" s="300"/>
      <c r="MTT81" s="157"/>
      <c r="MTU81" s="300"/>
      <c r="MTV81" s="300"/>
      <c r="MTW81" s="127"/>
      <c r="MTX81" s="300"/>
      <c r="MTY81" s="71"/>
      <c r="MTZ81" s="303"/>
      <c r="MUA81" s="68"/>
      <c r="MUB81" s="69"/>
      <c r="MUC81" s="69"/>
      <c r="MUD81" s="70"/>
      <c r="MUE81" s="300"/>
      <c r="MUF81" s="300"/>
      <c r="MUG81" s="157"/>
      <c r="MUH81" s="300"/>
      <c r="MUI81" s="300"/>
      <c r="MUJ81" s="127"/>
      <c r="MUK81" s="300"/>
      <c r="MUL81" s="71"/>
      <c r="MUM81" s="303"/>
      <c r="MUN81" s="68"/>
      <c r="MUO81" s="69"/>
      <c r="MUP81" s="69"/>
      <c r="MUQ81" s="70"/>
      <c r="MUR81" s="300"/>
      <c r="MUS81" s="300"/>
      <c r="MUT81" s="157"/>
      <c r="MUU81" s="300"/>
      <c r="MUV81" s="300"/>
      <c r="MUW81" s="127"/>
      <c r="MUX81" s="300"/>
      <c r="MUY81" s="71"/>
      <c r="MUZ81" s="303"/>
      <c r="MVA81" s="68"/>
      <c r="MVB81" s="69"/>
      <c r="MVC81" s="69"/>
      <c r="MVD81" s="70"/>
      <c r="MVE81" s="300"/>
      <c r="MVF81" s="300"/>
      <c r="MVG81" s="157"/>
      <c r="MVH81" s="300"/>
      <c r="MVI81" s="300"/>
      <c r="MVJ81" s="127"/>
      <c r="MVK81" s="300"/>
      <c r="MVL81" s="71"/>
      <c r="MVM81" s="303"/>
      <c r="MVN81" s="68"/>
      <c r="MVO81" s="69"/>
      <c r="MVP81" s="69"/>
      <c r="MVQ81" s="70"/>
      <c r="MVR81" s="300"/>
      <c r="MVS81" s="300"/>
      <c r="MVT81" s="157"/>
      <c r="MVU81" s="300"/>
      <c r="MVV81" s="300"/>
      <c r="MVW81" s="127"/>
      <c r="MVX81" s="300"/>
      <c r="MVY81" s="71"/>
      <c r="MVZ81" s="303"/>
      <c r="MWA81" s="68"/>
      <c r="MWB81" s="69"/>
      <c r="MWC81" s="69"/>
      <c r="MWD81" s="70"/>
      <c r="MWE81" s="300"/>
      <c r="MWF81" s="300"/>
      <c r="MWG81" s="157"/>
      <c r="MWH81" s="300"/>
      <c r="MWI81" s="300"/>
      <c r="MWJ81" s="127"/>
      <c r="MWK81" s="300"/>
      <c r="MWL81" s="71"/>
      <c r="MWM81" s="303"/>
      <c r="MWN81" s="68"/>
      <c r="MWO81" s="69"/>
      <c r="MWP81" s="69"/>
      <c r="MWQ81" s="70"/>
      <c r="MWR81" s="300"/>
      <c r="MWS81" s="300"/>
      <c r="MWT81" s="157"/>
      <c r="MWU81" s="300"/>
      <c r="MWV81" s="300"/>
      <c r="MWW81" s="127"/>
      <c r="MWX81" s="300"/>
      <c r="MWY81" s="71"/>
      <c r="MWZ81" s="303"/>
      <c r="MXA81" s="68"/>
      <c r="MXB81" s="69"/>
      <c r="MXC81" s="69"/>
      <c r="MXD81" s="70"/>
      <c r="MXE81" s="300"/>
      <c r="MXF81" s="300"/>
      <c r="MXG81" s="157"/>
      <c r="MXH81" s="300"/>
      <c r="MXI81" s="300"/>
      <c r="MXJ81" s="127"/>
      <c r="MXK81" s="300"/>
      <c r="MXL81" s="71"/>
      <c r="MXM81" s="303"/>
      <c r="MXN81" s="68"/>
      <c r="MXO81" s="69"/>
      <c r="MXP81" s="69"/>
      <c r="MXQ81" s="70"/>
      <c r="MXR81" s="300"/>
      <c r="MXS81" s="300"/>
      <c r="MXT81" s="157"/>
      <c r="MXU81" s="300"/>
      <c r="MXV81" s="300"/>
      <c r="MXW81" s="127"/>
      <c r="MXX81" s="300"/>
      <c r="MXY81" s="71"/>
      <c r="MXZ81" s="303"/>
      <c r="MYA81" s="68"/>
      <c r="MYB81" s="69"/>
      <c r="MYC81" s="69"/>
      <c r="MYD81" s="70"/>
      <c r="MYE81" s="300"/>
      <c r="MYF81" s="300"/>
      <c r="MYG81" s="157"/>
      <c r="MYH81" s="300"/>
      <c r="MYI81" s="300"/>
      <c r="MYJ81" s="127"/>
      <c r="MYK81" s="300"/>
      <c r="MYL81" s="71"/>
      <c r="MYM81" s="303"/>
      <c r="MYN81" s="68"/>
      <c r="MYO81" s="69"/>
      <c r="MYP81" s="69"/>
      <c r="MYQ81" s="70"/>
      <c r="MYR81" s="300"/>
      <c r="MYS81" s="300"/>
      <c r="MYT81" s="157"/>
      <c r="MYU81" s="300"/>
      <c r="MYV81" s="300"/>
      <c r="MYW81" s="127"/>
      <c r="MYX81" s="300"/>
      <c r="MYY81" s="71"/>
      <c r="MYZ81" s="303"/>
      <c r="MZA81" s="68"/>
      <c r="MZB81" s="69"/>
      <c r="MZC81" s="69"/>
      <c r="MZD81" s="70"/>
      <c r="MZE81" s="300"/>
      <c r="MZF81" s="300"/>
      <c r="MZG81" s="157"/>
      <c r="MZH81" s="300"/>
      <c r="MZI81" s="300"/>
      <c r="MZJ81" s="127"/>
      <c r="MZK81" s="300"/>
      <c r="MZL81" s="71"/>
      <c r="MZM81" s="303"/>
      <c r="MZN81" s="68"/>
      <c r="MZO81" s="69"/>
      <c r="MZP81" s="69"/>
      <c r="MZQ81" s="70"/>
      <c r="MZR81" s="300"/>
      <c r="MZS81" s="300"/>
      <c r="MZT81" s="157"/>
      <c r="MZU81" s="300"/>
      <c r="MZV81" s="300"/>
      <c r="MZW81" s="127"/>
      <c r="MZX81" s="300"/>
      <c r="MZY81" s="71"/>
      <c r="MZZ81" s="303"/>
      <c r="NAA81" s="68"/>
      <c r="NAB81" s="69"/>
      <c r="NAC81" s="69"/>
      <c r="NAD81" s="70"/>
      <c r="NAE81" s="300"/>
      <c r="NAF81" s="300"/>
      <c r="NAG81" s="157"/>
      <c r="NAH81" s="300"/>
      <c r="NAI81" s="300"/>
      <c r="NAJ81" s="127"/>
      <c r="NAK81" s="300"/>
      <c r="NAL81" s="71"/>
      <c r="NAM81" s="303"/>
      <c r="NAN81" s="68"/>
      <c r="NAO81" s="69"/>
      <c r="NAP81" s="69"/>
      <c r="NAQ81" s="70"/>
      <c r="NAR81" s="300"/>
      <c r="NAS81" s="300"/>
      <c r="NAT81" s="157"/>
      <c r="NAU81" s="300"/>
      <c r="NAV81" s="300"/>
      <c r="NAW81" s="127"/>
      <c r="NAX81" s="300"/>
      <c r="NAY81" s="71"/>
      <c r="NAZ81" s="303"/>
      <c r="NBA81" s="68"/>
      <c r="NBB81" s="69"/>
      <c r="NBC81" s="69"/>
      <c r="NBD81" s="70"/>
      <c r="NBE81" s="300"/>
      <c r="NBF81" s="300"/>
      <c r="NBG81" s="157"/>
      <c r="NBH81" s="300"/>
      <c r="NBI81" s="300"/>
      <c r="NBJ81" s="127"/>
      <c r="NBK81" s="300"/>
      <c r="NBL81" s="71"/>
      <c r="NBM81" s="303"/>
      <c r="NBN81" s="68"/>
      <c r="NBO81" s="69"/>
      <c r="NBP81" s="69"/>
      <c r="NBQ81" s="70"/>
      <c r="NBR81" s="300"/>
      <c r="NBS81" s="300"/>
      <c r="NBT81" s="157"/>
      <c r="NBU81" s="300"/>
      <c r="NBV81" s="300"/>
      <c r="NBW81" s="127"/>
      <c r="NBX81" s="300"/>
      <c r="NBY81" s="71"/>
      <c r="NBZ81" s="303"/>
      <c r="NCA81" s="68"/>
      <c r="NCB81" s="69"/>
      <c r="NCC81" s="69"/>
      <c r="NCD81" s="70"/>
      <c r="NCE81" s="300"/>
      <c r="NCF81" s="300"/>
      <c r="NCG81" s="157"/>
      <c r="NCH81" s="300"/>
      <c r="NCI81" s="300"/>
      <c r="NCJ81" s="127"/>
      <c r="NCK81" s="300"/>
      <c r="NCL81" s="71"/>
      <c r="NCM81" s="303"/>
      <c r="NCN81" s="68"/>
      <c r="NCO81" s="69"/>
      <c r="NCP81" s="69"/>
      <c r="NCQ81" s="70"/>
      <c r="NCR81" s="300"/>
      <c r="NCS81" s="300"/>
      <c r="NCT81" s="157"/>
      <c r="NCU81" s="300"/>
      <c r="NCV81" s="300"/>
      <c r="NCW81" s="127"/>
      <c r="NCX81" s="300"/>
      <c r="NCY81" s="71"/>
      <c r="NCZ81" s="303"/>
      <c r="NDA81" s="68"/>
      <c r="NDB81" s="69"/>
      <c r="NDC81" s="69"/>
      <c r="NDD81" s="70"/>
      <c r="NDE81" s="300"/>
      <c r="NDF81" s="300"/>
      <c r="NDG81" s="157"/>
      <c r="NDH81" s="300"/>
      <c r="NDI81" s="300"/>
      <c r="NDJ81" s="127"/>
      <c r="NDK81" s="300"/>
      <c r="NDL81" s="71"/>
      <c r="NDM81" s="303"/>
      <c r="NDN81" s="68"/>
      <c r="NDO81" s="69"/>
      <c r="NDP81" s="69"/>
      <c r="NDQ81" s="70"/>
      <c r="NDR81" s="300"/>
      <c r="NDS81" s="300"/>
      <c r="NDT81" s="157"/>
      <c r="NDU81" s="300"/>
      <c r="NDV81" s="300"/>
      <c r="NDW81" s="127"/>
      <c r="NDX81" s="300"/>
      <c r="NDY81" s="71"/>
      <c r="NDZ81" s="303"/>
      <c r="NEA81" s="68"/>
      <c r="NEB81" s="69"/>
      <c r="NEC81" s="69"/>
      <c r="NED81" s="70"/>
      <c r="NEE81" s="300"/>
      <c r="NEF81" s="300"/>
      <c r="NEG81" s="157"/>
      <c r="NEH81" s="300"/>
      <c r="NEI81" s="300"/>
      <c r="NEJ81" s="127"/>
      <c r="NEK81" s="300"/>
      <c r="NEL81" s="71"/>
      <c r="NEM81" s="303"/>
      <c r="NEN81" s="68"/>
      <c r="NEO81" s="69"/>
      <c r="NEP81" s="69"/>
      <c r="NEQ81" s="70"/>
      <c r="NER81" s="300"/>
      <c r="NES81" s="300"/>
      <c r="NET81" s="157"/>
      <c r="NEU81" s="300"/>
      <c r="NEV81" s="300"/>
      <c r="NEW81" s="127"/>
      <c r="NEX81" s="300"/>
      <c r="NEY81" s="71"/>
      <c r="NEZ81" s="303"/>
      <c r="NFA81" s="68"/>
      <c r="NFB81" s="69"/>
      <c r="NFC81" s="69"/>
      <c r="NFD81" s="70"/>
      <c r="NFE81" s="300"/>
      <c r="NFF81" s="300"/>
      <c r="NFG81" s="157"/>
      <c r="NFH81" s="300"/>
      <c r="NFI81" s="300"/>
      <c r="NFJ81" s="127"/>
      <c r="NFK81" s="300"/>
      <c r="NFL81" s="71"/>
      <c r="NFM81" s="303"/>
      <c r="NFN81" s="68"/>
      <c r="NFO81" s="69"/>
      <c r="NFP81" s="69"/>
      <c r="NFQ81" s="70"/>
      <c r="NFR81" s="300"/>
      <c r="NFS81" s="300"/>
      <c r="NFT81" s="157"/>
      <c r="NFU81" s="300"/>
      <c r="NFV81" s="300"/>
      <c r="NFW81" s="127"/>
      <c r="NFX81" s="300"/>
      <c r="NFY81" s="71"/>
      <c r="NFZ81" s="303"/>
      <c r="NGA81" s="68"/>
      <c r="NGB81" s="69"/>
      <c r="NGC81" s="69"/>
      <c r="NGD81" s="70"/>
      <c r="NGE81" s="300"/>
      <c r="NGF81" s="300"/>
      <c r="NGG81" s="157"/>
      <c r="NGH81" s="300"/>
      <c r="NGI81" s="300"/>
      <c r="NGJ81" s="127"/>
      <c r="NGK81" s="300"/>
      <c r="NGL81" s="71"/>
      <c r="NGM81" s="303"/>
      <c r="NGN81" s="68"/>
      <c r="NGO81" s="69"/>
      <c r="NGP81" s="69"/>
      <c r="NGQ81" s="70"/>
      <c r="NGR81" s="300"/>
      <c r="NGS81" s="300"/>
      <c r="NGT81" s="157"/>
      <c r="NGU81" s="300"/>
      <c r="NGV81" s="300"/>
      <c r="NGW81" s="127"/>
      <c r="NGX81" s="300"/>
      <c r="NGY81" s="71"/>
      <c r="NGZ81" s="303"/>
      <c r="NHA81" s="68"/>
      <c r="NHB81" s="69"/>
      <c r="NHC81" s="69"/>
      <c r="NHD81" s="70"/>
      <c r="NHE81" s="300"/>
      <c r="NHF81" s="300"/>
      <c r="NHG81" s="157"/>
      <c r="NHH81" s="300"/>
      <c r="NHI81" s="300"/>
      <c r="NHJ81" s="127"/>
      <c r="NHK81" s="300"/>
      <c r="NHL81" s="71"/>
      <c r="NHM81" s="303"/>
      <c r="NHN81" s="68"/>
      <c r="NHO81" s="69"/>
      <c r="NHP81" s="69"/>
      <c r="NHQ81" s="70"/>
      <c r="NHR81" s="300"/>
      <c r="NHS81" s="300"/>
      <c r="NHT81" s="157"/>
      <c r="NHU81" s="300"/>
      <c r="NHV81" s="300"/>
      <c r="NHW81" s="127"/>
      <c r="NHX81" s="300"/>
      <c r="NHY81" s="71"/>
      <c r="NHZ81" s="303"/>
      <c r="NIA81" s="68"/>
      <c r="NIB81" s="69"/>
      <c r="NIC81" s="69"/>
      <c r="NID81" s="70"/>
      <c r="NIE81" s="300"/>
      <c r="NIF81" s="300"/>
      <c r="NIG81" s="157"/>
      <c r="NIH81" s="300"/>
      <c r="NII81" s="300"/>
      <c r="NIJ81" s="127"/>
      <c r="NIK81" s="300"/>
      <c r="NIL81" s="71"/>
      <c r="NIM81" s="303"/>
      <c r="NIN81" s="68"/>
      <c r="NIO81" s="69"/>
      <c r="NIP81" s="69"/>
      <c r="NIQ81" s="70"/>
      <c r="NIR81" s="300"/>
      <c r="NIS81" s="300"/>
      <c r="NIT81" s="157"/>
      <c r="NIU81" s="300"/>
      <c r="NIV81" s="300"/>
      <c r="NIW81" s="127"/>
      <c r="NIX81" s="300"/>
      <c r="NIY81" s="71"/>
      <c r="NIZ81" s="303"/>
      <c r="NJA81" s="68"/>
      <c r="NJB81" s="69"/>
      <c r="NJC81" s="69"/>
      <c r="NJD81" s="70"/>
      <c r="NJE81" s="300"/>
      <c r="NJF81" s="300"/>
      <c r="NJG81" s="157"/>
      <c r="NJH81" s="300"/>
      <c r="NJI81" s="300"/>
      <c r="NJJ81" s="127"/>
      <c r="NJK81" s="300"/>
      <c r="NJL81" s="71"/>
      <c r="NJM81" s="303"/>
      <c r="NJN81" s="68"/>
      <c r="NJO81" s="69"/>
      <c r="NJP81" s="69"/>
      <c r="NJQ81" s="70"/>
      <c r="NJR81" s="300"/>
      <c r="NJS81" s="300"/>
      <c r="NJT81" s="157"/>
      <c r="NJU81" s="300"/>
      <c r="NJV81" s="300"/>
      <c r="NJW81" s="127"/>
      <c r="NJX81" s="300"/>
      <c r="NJY81" s="71"/>
      <c r="NJZ81" s="303"/>
      <c r="NKA81" s="68"/>
      <c r="NKB81" s="69"/>
      <c r="NKC81" s="69"/>
      <c r="NKD81" s="70"/>
      <c r="NKE81" s="300"/>
      <c r="NKF81" s="300"/>
      <c r="NKG81" s="157"/>
      <c r="NKH81" s="300"/>
      <c r="NKI81" s="300"/>
      <c r="NKJ81" s="127"/>
      <c r="NKK81" s="300"/>
      <c r="NKL81" s="71"/>
      <c r="NKM81" s="303"/>
      <c r="NKN81" s="68"/>
      <c r="NKO81" s="69"/>
      <c r="NKP81" s="69"/>
      <c r="NKQ81" s="70"/>
      <c r="NKR81" s="300"/>
      <c r="NKS81" s="300"/>
      <c r="NKT81" s="157"/>
      <c r="NKU81" s="300"/>
      <c r="NKV81" s="300"/>
      <c r="NKW81" s="127"/>
      <c r="NKX81" s="300"/>
      <c r="NKY81" s="71"/>
      <c r="NKZ81" s="303"/>
      <c r="NLA81" s="68"/>
      <c r="NLB81" s="69"/>
      <c r="NLC81" s="69"/>
      <c r="NLD81" s="70"/>
      <c r="NLE81" s="300"/>
      <c r="NLF81" s="300"/>
      <c r="NLG81" s="157"/>
      <c r="NLH81" s="300"/>
      <c r="NLI81" s="300"/>
      <c r="NLJ81" s="127"/>
      <c r="NLK81" s="300"/>
      <c r="NLL81" s="71"/>
      <c r="NLM81" s="303"/>
      <c r="NLN81" s="68"/>
      <c r="NLO81" s="69"/>
      <c r="NLP81" s="69"/>
      <c r="NLQ81" s="70"/>
      <c r="NLR81" s="300"/>
      <c r="NLS81" s="300"/>
      <c r="NLT81" s="157"/>
      <c r="NLU81" s="300"/>
      <c r="NLV81" s="300"/>
      <c r="NLW81" s="127"/>
      <c r="NLX81" s="300"/>
      <c r="NLY81" s="71"/>
      <c r="NLZ81" s="303"/>
      <c r="NMA81" s="68"/>
      <c r="NMB81" s="69"/>
      <c r="NMC81" s="69"/>
      <c r="NMD81" s="70"/>
      <c r="NME81" s="300"/>
      <c r="NMF81" s="300"/>
      <c r="NMG81" s="157"/>
      <c r="NMH81" s="300"/>
      <c r="NMI81" s="300"/>
      <c r="NMJ81" s="127"/>
      <c r="NMK81" s="300"/>
      <c r="NML81" s="71"/>
      <c r="NMM81" s="303"/>
      <c r="NMN81" s="68"/>
      <c r="NMO81" s="69"/>
      <c r="NMP81" s="69"/>
      <c r="NMQ81" s="70"/>
      <c r="NMR81" s="300"/>
      <c r="NMS81" s="300"/>
      <c r="NMT81" s="157"/>
      <c r="NMU81" s="300"/>
      <c r="NMV81" s="300"/>
      <c r="NMW81" s="127"/>
      <c r="NMX81" s="300"/>
      <c r="NMY81" s="71"/>
      <c r="NMZ81" s="303"/>
      <c r="NNA81" s="68"/>
      <c r="NNB81" s="69"/>
      <c r="NNC81" s="69"/>
      <c r="NND81" s="70"/>
      <c r="NNE81" s="300"/>
      <c r="NNF81" s="300"/>
      <c r="NNG81" s="157"/>
      <c r="NNH81" s="300"/>
      <c r="NNI81" s="300"/>
      <c r="NNJ81" s="127"/>
      <c r="NNK81" s="300"/>
      <c r="NNL81" s="71"/>
      <c r="NNM81" s="303"/>
      <c r="NNN81" s="68"/>
      <c r="NNO81" s="69"/>
      <c r="NNP81" s="69"/>
      <c r="NNQ81" s="70"/>
      <c r="NNR81" s="300"/>
      <c r="NNS81" s="300"/>
      <c r="NNT81" s="157"/>
      <c r="NNU81" s="300"/>
      <c r="NNV81" s="300"/>
      <c r="NNW81" s="127"/>
      <c r="NNX81" s="300"/>
      <c r="NNY81" s="71"/>
      <c r="NNZ81" s="303"/>
      <c r="NOA81" s="68"/>
      <c r="NOB81" s="69"/>
      <c r="NOC81" s="69"/>
      <c r="NOD81" s="70"/>
      <c r="NOE81" s="300"/>
      <c r="NOF81" s="300"/>
      <c r="NOG81" s="157"/>
      <c r="NOH81" s="300"/>
      <c r="NOI81" s="300"/>
      <c r="NOJ81" s="127"/>
      <c r="NOK81" s="300"/>
      <c r="NOL81" s="71"/>
      <c r="NOM81" s="303"/>
      <c r="NON81" s="68"/>
      <c r="NOO81" s="69"/>
      <c r="NOP81" s="69"/>
      <c r="NOQ81" s="70"/>
      <c r="NOR81" s="300"/>
      <c r="NOS81" s="300"/>
      <c r="NOT81" s="157"/>
      <c r="NOU81" s="300"/>
      <c r="NOV81" s="300"/>
      <c r="NOW81" s="127"/>
      <c r="NOX81" s="300"/>
      <c r="NOY81" s="71"/>
      <c r="NOZ81" s="303"/>
      <c r="NPA81" s="68"/>
      <c r="NPB81" s="69"/>
      <c r="NPC81" s="69"/>
      <c r="NPD81" s="70"/>
      <c r="NPE81" s="300"/>
      <c r="NPF81" s="300"/>
      <c r="NPG81" s="157"/>
      <c r="NPH81" s="300"/>
      <c r="NPI81" s="300"/>
      <c r="NPJ81" s="127"/>
      <c r="NPK81" s="300"/>
      <c r="NPL81" s="71"/>
      <c r="NPM81" s="303"/>
      <c r="NPN81" s="68"/>
      <c r="NPO81" s="69"/>
      <c r="NPP81" s="69"/>
      <c r="NPQ81" s="70"/>
      <c r="NPR81" s="300"/>
      <c r="NPS81" s="300"/>
      <c r="NPT81" s="157"/>
      <c r="NPU81" s="300"/>
      <c r="NPV81" s="300"/>
      <c r="NPW81" s="127"/>
      <c r="NPX81" s="300"/>
      <c r="NPY81" s="71"/>
      <c r="NPZ81" s="303"/>
      <c r="NQA81" s="68"/>
      <c r="NQB81" s="69"/>
      <c r="NQC81" s="69"/>
      <c r="NQD81" s="70"/>
      <c r="NQE81" s="300"/>
      <c r="NQF81" s="300"/>
      <c r="NQG81" s="157"/>
      <c r="NQH81" s="300"/>
      <c r="NQI81" s="300"/>
      <c r="NQJ81" s="127"/>
      <c r="NQK81" s="300"/>
      <c r="NQL81" s="71"/>
      <c r="NQM81" s="303"/>
      <c r="NQN81" s="68"/>
      <c r="NQO81" s="69"/>
      <c r="NQP81" s="69"/>
      <c r="NQQ81" s="70"/>
      <c r="NQR81" s="300"/>
      <c r="NQS81" s="300"/>
      <c r="NQT81" s="157"/>
      <c r="NQU81" s="300"/>
      <c r="NQV81" s="300"/>
      <c r="NQW81" s="127"/>
      <c r="NQX81" s="300"/>
      <c r="NQY81" s="71"/>
      <c r="NQZ81" s="303"/>
      <c r="NRA81" s="68"/>
      <c r="NRB81" s="69"/>
      <c r="NRC81" s="69"/>
      <c r="NRD81" s="70"/>
      <c r="NRE81" s="300"/>
      <c r="NRF81" s="300"/>
      <c r="NRG81" s="157"/>
      <c r="NRH81" s="300"/>
      <c r="NRI81" s="300"/>
      <c r="NRJ81" s="127"/>
      <c r="NRK81" s="300"/>
      <c r="NRL81" s="71"/>
      <c r="NRM81" s="303"/>
      <c r="NRN81" s="68"/>
      <c r="NRO81" s="69"/>
      <c r="NRP81" s="69"/>
      <c r="NRQ81" s="70"/>
      <c r="NRR81" s="300"/>
      <c r="NRS81" s="300"/>
      <c r="NRT81" s="157"/>
      <c r="NRU81" s="300"/>
      <c r="NRV81" s="300"/>
      <c r="NRW81" s="127"/>
      <c r="NRX81" s="300"/>
      <c r="NRY81" s="71"/>
      <c r="NRZ81" s="303"/>
      <c r="NSA81" s="68"/>
      <c r="NSB81" s="69"/>
      <c r="NSC81" s="69"/>
      <c r="NSD81" s="70"/>
      <c r="NSE81" s="300"/>
      <c r="NSF81" s="300"/>
      <c r="NSG81" s="157"/>
      <c r="NSH81" s="300"/>
      <c r="NSI81" s="300"/>
      <c r="NSJ81" s="127"/>
      <c r="NSK81" s="300"/>
      <c r="NSL81" s="71"/>
      <c r="NSM81" s="303"/>
      <c r="NSN81" s="68"/>
      <c r="NSO81" s="69"/>
      <c r="NSP81" s="69"/>
      <c r="NSQ81" s="70"/>
      <c r="NSR81" s="300"/>
      <c r="NSS81" s="300"/>
      <c r="NST81" s="157"/>
      <c r="NSU81" s="300"/>
      <c r="NSV81" s="300"/>
      <c r="NSW81" s="127"/>
      <c r="NSX81" s="300"/>
      <c r="NSY81" s="71"/>
      <c r="NSZ81" s="303"/>
      <c r="NTA81" s="68"/>
      <c r="NTB81" s="69"/>
      <c r="NTC81" s="69"/>
      <c r="NTD81" s="70"/>
      <c r="NTE81" s="300"/>
      <c r="NTF81" s="300"/>
      <c r="NTG81" s="157"/>
      <c r="NTH81" s="300"/>
      <c r="NTI81" s="300"/>
      <c r="NTJ81" s="127"/>
      <c r="NTK81" s="300"/>
      <c r="NTL81" s="71"/>
      <c r="NTM81" s="303"/>
      <c r="NTN81" s="68"/>
      <c r="NTO81" s="69"/>
      <c r="NTP81" s="69"/>
      <c r="NTQ81" s="70"/>
      <c r="NTR81" s="300"/>
      <c r="NTS81" s="300"/>
      <c r="NTT81" s="157"/>
      <c r="NTU81" s="300"/>
      <c r="NTV81" s="300"/>
      <c r="NTW81" s="127"/>
      <c r="NTX81" s="300"/>
      <c r="NTY81" s="71"/>
      <c r="NTZ81" s="303"/>
      <c r="NUA81" s="68"/>
      <c r="NUB81" s="69"/>
      <c r="NUC81" s="69"/>
      <c r="NUD81" s="70"/>
      <c r="NUE81" s="300"/>
      <c r="NUF81" s="300"/>
      <c r="NUG81" s="157"/>
      <c r="NUH81" s="300"/>
      <c r="NUI81" s="300"/>
      <c r="NUJ81" s="127"/>
      <c r="NUK81" s="300"/>
      <c r="NUL81" s="71"/>
      <c r="NUM81" s="303"/>
      <c r="NUN81" s="68"/>
      <c r="NUO81" s="69"/>
      <c r="NUP81" s="69"/>
      <c r="NUQ81" s="70"/>
      <c r="NUR81" s="300"/>
      <c r="NUS81" s="300"/>
      <c r="NUT81" s="157"/>
      <c r="NUU81" s="300"/>
      <c r="NUV81" s="300"/>
      <c r="NUW81" s="127"/>
      <c r="NUX81" s="300"/>
      <c r="NUY81" s="71"/>
      <c r="NUZ81" s="303"/>
      <c r="NVA81" s="68"/>
      <c r="NVB81" s="69"/>
      <c r="NVC81" s="69"/>
      <c r="NVD81" s="70"/>
      <c r="NVE81" s="300"/>
      <c r="NVF81" s="300"/>
      <c r="NVG81" s="157"/>
      <c r="NVH81" s="300"/>
      <c r="NVI81" s="300"/>
      <c r="NVJ81" s="127"/>
      <c r="NVK81" s="300"/>
      <c r="NVL81" s="71"/>
      <c r="NVM81" s="303"/>
      <c r="NVN81" s="68"/>
      <c r="NVO81" s="69"/>
      <c r="NVP81" s="69"/>
      <c r="NVQ81" s="70"/>
      <c r="NVR81" s="300"/>
      <c r="NVS81" s="300"/>
      <c r="NVT81" s="157"/>
      <c r="NVU81" s="300"/>
      <c r="NVV81" s="300"/>
      <c r="NVW81" s="127"/>
      <c r="NVX81" s="300"/>
      <c r="NVY81" s="71"/>
      <c r="NVZ81" s="303"/>
      <c r="NWA81" s="68"/>
      <c r="NWB81" s="69"/>
      <c r="NWC81" s="69"/>
      <c r="NWD81" s="70"/>
      <c r="NWE81" s="300"/>
      <c r="NWF81" s="300"/>
      <c r="NWG81" s="157"/>
      <c r="NWH81" s="300"/>
      <c r="NWI81" s="300"/>
      <c r="NWJ81" s="127"/>
      <c r="NWK81" s="300"/>
      <c r="NWL81" s="71"/>
      <c r="NWM81" s="303"/>
      <c r="NWN81" s="68"/>
      <c r="NWO81" s="69"/>
      <c r="NWP81" s="69"/>
      <c r="NWQ81" s="70"/>
      <c r="NWR81" s="300"/>
      <c r="NWS81" s="300"/>
      <c r="NWT81" s="157"/>
      <c r="NWU81" s="300"/>
      <c r="NWV81" s="300"/>
      <c r="NWW81" s="127"/>
      <c r="NWX81" s="300"/>
      <c r="NWY81" s="71"/>
      <c r="NWZ81" s="303"/>
      <c r="NXA81" s="68"/>
      <c r="NXB81" s="69"/>
      <c r="NXC81" s="69"/>
      <c r="NXD81" s="70"/>
      <c r="NXE81" s="300"/>
      <c r="NXF81" s="300"/>
      <c r="NXG81" s="157"/>
      <c r="NXH81" s="300"/>
      <c r="NXI81" s="300"/>
      <c r="NXJ81" s="127"/>
      <c r="NXK81" s="300"/>
      <c r="NXL81" s="71"/>
      <c r="NXM81" s="303"/>
      <c r="NXN81" s="68"/>
      <c r="NXO81" s="69"/>
      <c r="NXP81" s="69"/>
      <c r="NXQ81" s="70"/>
      <c r="NXR81" s="300"/>
      <c r="NXS81" s="300"/>
      <c r="NXT81" s="157"/>
      <c r="NXU81" s="300"/>
      <c r="NXV81" s="300"/>
      <c r="NXW81" s="127"/>
      <c r="NXX81" s="300"/>
      <c r="NXY81" s="71"/>
      <c r="NXZ81" s="303"/>
      <c r="NYA81" s="68"/>
      <c r="NYB81" s="69"/>
      <c r="NYC81" s="69"/>
      <c r="NYD81" s="70"/>
      <c r="NYE81" s="300"/>
      <c r="NYF81" s="300"/>
      <c r="NYG81" s="157"/>
      <c r="NYH81" s="300"/>
      <c r="NYI81" s="300"/>
      <c r="NYJ81" s="127"/>
      <c r="NYK81" s="300"/>
      <c r="NYL81" s="71"/>
      <c r="NYM81" s="303"/>
      <c r="NYN81" s="68"/>
      <c r="NYO81" s="69"/>
      <c r="NYP81" s="69"/>
      <c r="NYQ81" s="70"/>
      <c r="NYR81" s="300"/>
      <c r="NYS81" s="300"/>
      <c r="NYT81" s="157"/>
      <c r="NYU81" s="300"/>
      <c r="NYV81" s="300"/>
      <c r="NYW81" s="127"/>
      <c r="NYX81" s="300"/>
      <c r="NYY81" s="71"/>
      <c r="NYZ81" s="303"/>
      <c r="NZA81" s="68"/>
      <c r="NZB81" s="69"/>
      <c r="NZC81" s="69"/>
      <c r="NZD81" s="70"/>
      <c r="NZE81" s="300"/>
      <c r="NZF81" s="300"/>
      <c r="NZG81" s="157"/>
      <c r="NZH81" s="300"/>
      <c r="NZI81" s="300"/>
      <c r="NZJ81" s="127"/>
      <c r="NZK81" s="300"/>
      <c r="NZL81" s="71"/>
      <c r="NZM81" s="303"/>
      <c r="NZN81" s="68"/>
      <c r="NZO81" s="69"/>
      <c r="NZP81" s="69"/>
      <c r="NZQ81" s="70"/>
      <c r="NZR81" s="300"/>
      <c r="NZS81" s="300"/>
      <c r="NZT81" s="157"/>
      <c r="NZU81" s="300"/>
      <c r="NZV81" s="300"/>
      <c r="NZW81" s="127"/>
      <c r="NZX81" s="300"/>
      <c r="NZY81" s="71"/>
      <c r="NZZ81" s="303"/>
      <c r="OAA81" s="68"/>
      <c r="OAB81" s="69"/>
      <c r="OAC81" s="69"/>
      <c r="OAD81" s="70"/>
      <c r="OAE81" s="300"/>
      <c r="OAF81" s="300"/>
      <c r="OAG81" s="157"/>
      <c r="OAH81" s="300"/>
      <c r="OAI81" s="300"/>
      <c r="OAJ81" s="127"/>
      <c r="OAK81" s="300"/>
      <c r="OAL81" s="71"/>
      <c r="OAM81" s="303"/>
      <c r="OAN81" s="68"/>
      <c r="OAO81" s="69"/>
      <c r="OAP81" s="69"/>
      <c r="OAQ81" s="70"/>
      <c r="OAR81" s="300"/>
      <c r="OAS81" s="300"/>
      <c r="OAT81" s="157"/>
      <c r="OAU81" s="300"/>
      <c r="OAV81" s="300"/>
      <c r="OAW81" s="127"/>
      <c r="OAX81" s="300"/>
      <c r="OAY81" s="71"/>
      <c r="OAZ81" s="303"/>
      <c r="OBA81" s="68"/>
      <c r="OBB81" s="69"/>
      <c r="OBC81" s="69"/>
      <c r="OBD81" s="70"/>
      <c r="OBE81" s="300"/>
      <c r="OBF81" s="300"/>
      <c r="OBG81" s="157"/>
      <c r="OBH81" s="300"/>
      <c r="OBI81" s="300"/>
      <c r="OBJ81" s="127"/>
      <c r="OBK81" s="300"/>
      <c r="OBL81" s="71"/>
      <c r="OBM81" s="303"/>
      <c r="OBN81" s="68"/>
      <c r="OBO81" s="69"/>
      <c r="OBP81" s="69"/>
      <c r="OBQ81" s="70"/>
      <c r="OBR81" s="300"/>
      <c r="OBS81" s="300"/>
      <c r="OBT81" s="157"/>
      <c r="OBU81" s="300"/>
      <c r="OBV81" s="300"/>
      <c r="OBW81" s="127"/>
      <c r="OBX81" s="300"/>
      <c r="OBY81" s="71"/>
      <c r="OBZ81" s="303"/>
      <c r="OCA81" s="68"/>
      <c r="OCB81" s="69"/>
      <c r="OCC81" s="69"/>
      <c r="OCD81" s="70"/>
      <c r="OCE81" s="300"/>
      <c r="OCF81" s="300"/>
      <c r="OCG81" s="157"/>
      <c r="OCH81" s="300"/>
      <c r="OCI81" s="300"/>
      <c r="OCJ81" s="127"/>
      <c r="OCK81" s="300"/>
      <c r="OCL81" s="71"/>
      <c r="OCM81" s="303"/>
      <c r="OCN81" s="68"/>
      <c r="OCO81" s="69"/>
      <c r="OCP81" s="69"/>
      <c r="OCQ81" s="70"/>
      <c r="OCR81" s="300"/>
      <c r="OCS81" s="300"/>
      <c r="OCT81" s="157"/>
      <c r="OCU81" s="300"/>
      <c r="OCV81" s="300"/>
      <c r="OCW81" s="127"/>
      <c r="OCX81" s="300"/>
      <c r="OCY81" s="71"/>
      <c r="OCZ81" s="303"/>
      <c r="ODA81" s="68"/>
      <c r="ODB81" s="69"/>
      <c r="ODC81" s="69"/>
      <c r="ODD81" s="70"/>
      <c r="ODE81" s="300"/>
      <c r="ODF81" s="300"/>
      <c r="ODG81" s="157"/>
      <c r="ODH81" s="300"/>
      <c r="ODI81" s="300"/>
      <c r="ODJ81" s="127"/>
      <c r="ODK81" s="300"/>
      <c r="ODL81" s="71"/>
      <c r="ODM81" s="303"/>
      <c r="ODN81" s="68"/>
      <c r="ODO81" s="69"/>
      <c r="ODP81" s="69"/>
      <c r="ODQ81" s="70"/>
      <c r="ODR81" s="300"/>
      <c r="ODS81" s="300"/>
      <c r="ODT81" s="157"/>
      <c r="ODU81" s="300"/>
      <c r="ODV81" s="300"/>
      <c r="ODW81" s="127"/>
      <c r="ODX81" s="300"/>
      <c r="ODY81" s="71"/>
      <c r="ODZ81" s="303"/>
      <c r="OEA81" s="68"/>
      <c r="OEB81" s="69"/>
      <c r="OEC81" s="69"/>
      <c r="OED81" s="70"/>
      <c r="OEE81" s="300"/>
      <c r="OEF81" s="300"/>
      <c r="OEG81" s="157"/>
      <c r="OEH81" s="300"/>
      <c r="OEI81" s="300"/>
      <c r="OEJ81" s="127"/>
      <c r="OEK81" s="300"/>
      <c r="OEL81" s="71"/>
      <c r="OEM81" s="303"/>
      <c r="OEN81" s="68"/>
      <c r="OEO81" s="69"/>
      <c r="OEP81" s="69"/>
      <c r="OEQ81" s="70"/>
      <c r="OER81" s="300"/>
      <c r="OES81" s="300"/>
      <c r="OET81" s="157"/>
      <c r="OEU81" s="300"/>
      <c r="OEV81" s="300"/>
      <c r="OEW81" s="127"/>
      <c r="OEX81" s="300"/>
      <c r="OEY81" s="71"/>
      <c r="OEZ81" s="303"/>
      <c r="OFA81" s="68"/>
      <c r="OFB81" s="69"/>
      <c r="OFC81" s="69"/>
      <c r="OFD81" s="70"/>
      <c r="OFE81" s="300"/>
      <c r="OFF81" s="300"/>
      <c r="OFG81" s="157"/>
      <c r="OFH81" s="300"/>
      <c r="OFI81" s="300"/>
      <c r="OFJ81" s="127"/>
      <c r="OFK81" s="300"/>
      <c r="OFL81" s="71"/>
      <c r="OFM81" s="303"/>
      <c r="OFN81" s="68"/>
      <c r="OFO81" s="69"/>
      <c r="OFP81" s="69"/>
      <c r="OFQ81" s="70"/>
      <c r="OFR81" s="300"/>
      <c r="OFS81" s="300"/>
      <c r="OFT81" s="157"/>
      <c r="OFU81" s="300"/>
      <c r="OFV81" s="300"/>
      <c r="OFW81" s="127"/>
      <c r="OFX81" s="300"/>
      <c r="OFY81" s="71"/>
      <c r="OFZ81" s="303"/>
      <c r="OGA81" s="68"/>
      <c r="OGB81" s="69"/>
      <c r="OGC81" s="69"/>
      <c r="OGD81" s="70"/>
      <c r="OGE81" s="300"/>
      <c r="OGF81" s="300"/>
      <c r="OGG81" s="157"/>
      <c r="OGH81" s="300"/>
      <c r="OGI81" s="300"/>
      <c r="OGJ81" s="127"/>
      <c r="OGK81" s="300"/>
      <c r="OGL81" s="71"/>
      <c r="OGM81" s="303"/>
      <c r="OGN81" s="68"/>
      <c r="OGO81" s="69"/>
      <c r="OGP81" s="69"/>
      <c r="OGQ81" s="70"/>
      <c r="OGR81" s="300"/>
      <c r="OGS81" s="300"/>
      <c r="OGT81" s="157"/>
      <c r="OGU81" s="300"/>
      <c r="OGV81" s="300"/>
      <c r="OGW81" s="127"/>
      <c r="OGX81" s="300"/>
      <c r="OGY81" s="71"/>
      <c r="OGZ81" s="303"/>
      <c r="OHA81" s="68"/>
      <c r="OHB81" s="69"/>
      <c r="OHC81" s="69"/>
      <c r="OHD81" s="70"/>
      <c r="OHE81" s="300"/>
      <c r="OHF81" s="300"/>
      <c r="OHG81" s="157"/>
      <c r="OHH81" s="300"/>
      <c r="OHI81" s="300"/>
      <c r="OHJ81" s="127"/>
      <c r="OHK81" s="300"/>
      <c r="OHL81" s="71"/>
      <c r="OHM81" s="303"/>
      <c r="OHN81" s="68"/>
      <c r="OHO81" s="69"/>
      <c r="OHP81" s="69"/>
      <c r="OHQ81" s="70"/>
      <c r="OHR81" s="300"/>
      <c r="OHS81" s="300"/>
      <c r="OHT81" s="157"/>
      <c r="OHU81" s="300"/>
      <c r="OHV81" s="300"/>
      <c r="OHW81" s="127"/>
      <c r="OHX81" s="300"/>
      <c r="OHY81" s="71"/>
      <c r="OHZ81" s="303"/>
      <c r="OIA81" s="68"/>
      <c r="OIB81" s="69"/>
      <c r="OIC81" s="69"/>
      <c r="OID81" s="70"/>
      <c r="OIE81" s="300"/>
      <c r="OIF81" s="300"/>
      <c r="OIG81" s="157"/>
      <c r="OIH81" s="300"/>
      <c r="OII81" s="300"/>
      <c r="OIJ81" s="127"/>
      <c r="OIK81" s="300"/>
      <c r="OIL81" s="71"/>
      <c r="OIM81" s="303"/>
      <c r="OIN81" s="68"/>
      <c r="OIO81" s="69"/>
      <c r="OIP81" s="69"/>
      <c r="OIQ81" s="70"/>
      <c r="OIR81" s="300"/>
      <c r="OIS81" s="300"/>
      <c r="OIT81" s="157"/>
      <c r="OIU81" s="300"/>
      <c r="OIV81" s="300"/>
      <c r="OIW81" s="127"/>
      <c r="OIX81" s="300"/>
      <c r="OIY81" s="71"/>
      <c r="OIZ81" s="303"/>
      <c r="OJA81" s="68"/>
      <c r="OJB81" s="69"/>
      <c r="OJC81" s="69"/>
      <c r="OJD81" s="70"/>
      <c r="OJE81" s="300"/>
      <c r="OJF81" s="300"/>
      <c r="OJG81" s="157"/>
      <c r="OJH81" s="300"/>
      <c r="OJI81" s="300"/>
      <c r="OJJ81" s="127"/>
      <c r="OJK81" s="300"/>
      <c r="OJL81" s="71"/>
      <c r="OJM81" s="303"/>
      <c r="OJN81" s="68"/>
      <c r="OJO81" s="69"/>
      <c r="OJP81" s="69"/>
      <c r="OJQ81" s="70"/>
      <c r="OJR81" s="300"/>
      <c r="OJS81" s="300"/>
      <c r="OJT81" s="157"/>
      <c r="OJU81" s="300"/>
      <c r="OJV81" s="300"/>
      <c r="OJW81" s="127"/>
      <c r="OJX81" s="300"/>
      <c r="OJY81" s="71"/>
      <c r="OJZ81" s="303"/>
      <c r="OKA81" s="68"/>
      <c r="OKB81" s="69"/>
      <c r="OKC81" s="69"/>
      <c r="OKD81" s="70"/>
      <c r="OKE81" s="300"/>
      <c r="OKF81" s="300"/>
      <c r="OKG81" s="157"/>
      <c r="OKH81" s="300"/>
      <c r="OKI81" s="300"/>
      <c r="OKJ81" s="127"/>
      <c r="OKK81" s="300"/>
      <c r="OKL81" s="71"/>
      <c r="OKM81" s="303"/>
      <c r="OKN81" s="68"/>
      <c r="OKO81" s="69"/>
      <c r="OKP81" s="69"/>
      <c r="OKQ81" s="70"/>
      <c r="OKR81" s="300"/>
      <c r="OKS81" s="300"/>
      <c r="OKT81" s="157"/>
      <c r="OKU81" s="300"/>
      <c r="OKV81" s="300"/>
      <c r="OKW81" s="127"/>
      <c r="OKX81" s="300"/>
      <c r="OKY81" s="71"/>
      <c r="OKZ81" s="303"/>
      <c r="OLA81" s="68"/>
      <c r="OLB81" s="69"/>
      <c r="OLC81" s="69"/>
      <c r="OLD81" s="70"/>
      <c r="OLE81" s="300"/>
      <c r="OLF81" s="300"/>
      <c r="OLG81" s="157"/>
      <c r="OLH81" s="300"/>
      <c r="OLI81" s="300"/>
      <c r="OLJ81" s="127"/>
      <c r="OLK81" s="300"/>
      <c r="OLL81" s="71"/>
      <c r="OLM81" s="303"/>
      <c r="OLN81" s="68"/>
      <c r="OLO81" s="69"/>
      <c r="OLP81" s="69"/>
      <c r="OLQ81" s="70"/>
      <c r="OLR81" s="300"/>
      <c r="OLS81" s="300"/>
      <c r="OLT81" s="157"/>
      <c r="OLU81" s="300"/>
      <c r="OLV81" s="300"/>
      <c r="OLW81" s="127"/>
      <c r="OLX81" s="300"/>
      <c r="OLY81" s="71"/>
      <c r="OLZ81" s="303"/>
      <c r="OMA81" s="68"/>
      <c r="OMB81" s="69"/>
      <c r="OMC81" s="69"/>
      <c r="OMD81" s="70"/>
      <c r="OME81" s="300"/>
      <c r="OMF81" s="300"/>
      <c r="OMG81" s="157"/>
      <c r="OMH81" s="300"/>
      <c r="OMI81" s="300"/>
      <c r="OMJ81" s="127"/>
      <c r="OMK81" s="300"/>
      <c r="OML81" s="71"/>
      <c r="OMM81" s="303"/>
      <c r="OMN81" s="68"/>
      <c r="OMO81" s="69"/>
      <c r="OMP81" s="69"/>
      <c r="OMQ81" s="70"/>
      <c r="OMR81" s="300"/>
      <c r="OMS81" s="300"/>
      <c r="OMT81" s="157"/>
      <c r="OMU81" s="300"/>
      <c r="OMV81" s="300"/>
      <c r="OMW81" s="127"/>
      <c r="OMX81" s="300"/>
      <c r="OMY81" s="71"/>
      <c r="OMZ81" s="303"/>
      <c r="ONA81" s="68"/>
      <c r="ONB81" s="69"/>
      <c r="ONC81" s="69"/>
      <c r="OND81" s="70"/>
      <c r="ONE81" s="300"/>
      <c r="ONF81" s="300"/>
      <c r="ONG81" s="157"/>
      <c r="ONH81" s="300"/>
      <c r="ONI81" s="300"/>
      <c r="ONJ81" s="127"/>
      <c r="ONK81" s="300"/>
      <c r="ONL81" s="71"/>
      <c r="ONM81" s="303"/>
      <c r="ONN81" s="68"/>
      <c r="ONO81" s="69"/>
      <c r="ONP81" s="69"/>
      <c r="ONQ81" s="70"/>
      <c r="ONR81" s="300"/>
      <c r="ONS81" s="300"/>
      <c r="ONT81" s="157"/>
      <c r="ONU81" s="300"/>
      <c r="ONV81" s="300"/>
      <c r="ONW81" s="127"/>
      <c r="ONX81" s="300"/>
      <c r="ONY81" s="71"/>
      <c r="ONZ81" s="303"/>
      <c r="OOA81" s="68"/>
      <c r="OOB81" s="69"/>
      <c r="OOC81" s="69"/>
      <c r="OOD81" s="70"/>
      <c r="OOE81" s="300"/>
      <c r="OOF81" s="300"/>
      <c r="OOG81" s="157"/>
      <c r="OOH81" s="300"/>
      <c r="OOI81" s="300"/>
      <c r="OOJ81" s="127"/>
      <c r="OOK81" s="300"/>
      <c r="OOL81" s="71"/>
      <c r="OOM81" s="303"/>
      <c r="OON81" s="68"/>
      <c r="OOO81" s="69"/>
      <c r="OOP81" s="69"/>
      <c r="OOQ81" s="70"/>
      <c r="OOR81" s="300"/>
      <c r="OOS81" s="300"/>
      <c r="OOT81" s="157"/>
      <c r="OOU81" s="300"/>
      <c r="OOV81" s="300"/>
      <c r="OOW81" s="127"/>
      <c r="OOX81" s="300"/>
      <c r="OOY81" s="71"/>
      <c r="OOZ81" s="303"/>
      <c r="OPA81" s="68"/>
      <c r="OPB81" s="69"/>
      <c r="OPC81" s="69"/>
      <c r="OPD81" s="70"/>
      <c r="OPE81" s="300"/>
      <c r="OPF81" s="300"/>
      <c r="OPG81" s="157"/>
      <c r="OPH81" s="300"/>
      <c r="OPI81" s="300"/>
      <c r="OPJ81" s="127"/>
      <c r="OPK81" s="300"/>
      <c r="OPL81" s="71"/>
      <c r="OPM81" s="303"/>
      <c r="OPN81" s="68"/>
      <c r="OPO81" s="69"/>
      <c r="OPP81" s="69"/>
      <c r="OPQ81" s="70"/>
      <c r="OPR81" s="300"/>
      <c r="OPS81" s="300"/>
      <c r="OPT81" s="157"/>
      <c r="OPU81" s="300"/>
      <c r="OPV81" s="300"/>
      <c r="OPW81" s="127"/>
      <c r="OPX81" s="300"/>
      <c r="OPY81" s="71"/>
      <c r="OPZ81" s="303"/>
      <c r="OQA81" s="68"/>
      <c r="OQB81" s="69"/>
      <c r="OQC81" s="69"/>
      <c r="OQD81" s="70"/>
      <c r="OQE81" s="300"/>
      <c r="OQF81" s="300"/>
      <c r="OQG81" s="157"/>
      <c r="OQH81" s="300"/>
      <c r="OQI81" s="300"/>
      <c r="OQJ81" s="127"/>
      <c r="OQK81" s="300"/>
      <c r="OQL81" s="71"/>
      <c r="OQM81" s="303"/>
      <c r="OQN81" s="68"/>
      <c r="OQO81" s="69"/>
      <c r="OQP81" s="69"/>
      <c r="OQQ81" s="70"/>
      <c r="OQR81" s="300"/>
      <c r="OQS81" s="300"/>
      <c r="OQT81" s="157"/>
      <c r="OQU81" s="300"/>
      <c r="OQV81" s="300"/>
      <c r="OQW81" s="127"/>
      <c r="OQX81" s="300"/>
      <c r="OQY81" s="71"/>
      <c r="OQZ81" s="303"/>
      <c r="ORA81" s="68"/>
      <c r="ORB81" s="69"/>
      <c r="ORC81" s="69"/>
      <c r="ORD81" s="70"/>
      <c r="ORE81" s="300"/>
      <c r="ORF81" s="300"/>
      <c r="ORG81" s="157"/>
      <c r="ORH81" s="300"/>
      <c r="ORI81" s="300"/>
      <c r="ORJ81" s="127"/>
      <c r="ORK81" s="300"/>
      <c r="ORL81" s="71"/>
      <c r="ORM81" s="303"/>
      <c r="ORN81" s="68"/>
      <c r="ORO81" s="69"/>
      <c r="ORP81" s="69"/>
      <c r="ORQ81" s="70"/>
      <c r="ORR81" s="300"/>
      <c r="ORS81" s="300"/>
      <c r="ORT81" s="157"/>
      <c r="ORU81" s="300"/>
      <c r="ORV81" s="300"/>
      <c r="ORW81" s="127"/>
      <c r="ORX81" s="300"/>
      <c r="ORY81" s="71"/>
      <c r="ORZ81" s="303"/>
      <c r="OSA81" s="68"/>
      <c r="OSB81" s="69"/>
      <c r="OSC81" s="69"/>
      <c r="OSD81" s="70"/>
      <c r="OSE81" s="300"/>
      <c r="OSF81" s="300"/>
      <c r="OSG81" s="157"/>
      <c r="OSH81" s="300"/>
      <c r="OSI81" s="300"/>
      <c r="OSJ81" s="127"/>
      <c r="OSK81" s="300"/>
      <c r="OSL81" s="71"/>
      <c r="OSM81" s="303"/>
      <c r="OSN81" s="68"/>
      <c r="OSO81" s="69"/>
      <c r="OSP81" s="69"/>
      <c r="OSQ81" s="70"/>
      <c r="OSR81" s="300"/>
      <c r="OSS81" s="300"/>
      <c r="OST81" s="157"/>
      <c r="OSU81" s="300"/>
      <c r="OSV81" s="300"/>
      <c r="OSW81" s="127"/>
      <c r="OSX81" s="300"/>
      <c r="OSY81" s="71"/>
      <c r="OSZ81" s="303"/>
      <c r="OTA81" s="68"/>
      <c r="OTB81" s="69"/>
      <c r="OTC81" s="69"/>
      <c r="OTD81" s="70"/>
      <c r="OTE81" s="300"/>
      <c r="OTF81" s="300"/>
      <c r="OTG81" s="157"/>
      <c r="OTH81" s="300"/>
      <c r="OTI81" s="300"/>
      <c r="OTJ81" s="127"/>
      <c r="OTK81" s="300"/>
      <c r="OTL81" s="71"/>
      <c r="OTM81" s="303"/>
      <c r="OTN81" s="68"/>
      <c r="OTO81" s="69"/>
      <c r="OTP81" s="69"/>
      <c r="OTQ81" s="70"/>
      <c r="OTR81" s="300"/>
      <c r="OTS81" s="300"/>
      <c r="OTT81" s="157"/>
      <c r="OTU81" s="300"/>
      <c r="OTV81" s="300"/>
      <c r="OTW81" s="127"/>
      <c r="OTX81" s="300"/>
      <c r="OTY81" s="71"/>
      <c r="OTZ81" s="303"/>
      <c r="OUA81" s="68"/>
      <c r="OUB81" s="69"/>
      <c r="OUC81" s="69"/>
      <c r="OUD81" s="70"/>
      <c r="OUE81" s="300"/>
      <c r="OUF81" s="300"/>
      <c r="OUG81" s="157"/>
      <c r="OUH81" s="300"/>
      <c r="OUI81" s="300"/>
      <c r="OUJ81" s="127"/>
      <c r="OUK81" s="300"/>
      <c r="OUL81" s="71"/>
      <c r="OUM81" s="303"/>
      <c r="OUN81" s="68"/>
      <c r="OUO81" s="69"/>
      <c r="OUP81" s="69"/>
      <c r="OUQ81" s="70"/>
      <c r="OUR81" s="300"/>
      <c r="OUS81" s="300"/>
      <c r="OUT81" s="157"/>
      <c r="OUU81" s="300"/>
      <c r="OUV81" s="300"/>
      <c r="OUW81" s="127"/>
      <c r="OUX81" s="300"/>
      <c r="OUY81" s="71"/>
      <c r="OUZ81" s="303"/>
      <c r="OVA81" s="68"/>
      <c r="OVB81" s="69"/>
      <c r="OVC81" s="69"/>
      <c r="OVD81" s="70"/>
      <c r="OVE81" s="300"/>
      <c r="OVF81" s="300"/>
      <c r="OVG81" s="157"/>
      <c r="OVH81" s="300"/>
      <c r="OVI81" s="300"/>
      <c r="OVJ81" s="127"/>
      <c r="OVK81" s="300"/>
      <c r="OVL81" s="71"/>
      <c r="OVM81" s="303"/>
      <c r="OVN81" s="68"/>
      <c r="OVO81" s="69"/>
      <c r="OVP81" s="69"/>
      <c r="OVQ81" s="70"/>
      <c r="OVR81" s="300"/>
      <c r="OVS81" s="300"/>
      <c r="OVT81" s="157"/>
      <c r="OVU81" s="300"/>
      <c r="OVV81" s="300"/>
      <c r="OVW81" s="127"/>
      <c r="OVX81" s="300"/>
      <c r="OVY81" s="71"/>
      <c r="OVZ81" s="303"/>
      <c r="OWA81" s="68"/>
      <c r="OWB81" s="69"/>
      <c r="OWC81" s="69"/>
      <c r="OWD81" s="70"/>
      <c r="OWE81" s="300"/>
      <c r="OWF81" s="300"/>
      <c r="OWG81" s="157"/>
      <c r="OWH81" s="300"/>
      <c r="OWI81" s="300"/>
      <c r="OWJ81" s="127"/>
      <c r="OWK81" s="300"/>
      <c r="OWL81" s="71"/>
      <c r="OWM81" s="303"/>
      <c r="OWN81" s="68"/>
      <c r="OWO81" s="69"/>
      <c r="OWP81" s="69"/>
      <c r="OWQ81" s="70"/>
      <c r="OWR81" s="300"/>
      <c r="OWS81" s="300"/>
      <c r="OWT81" s="157"/>
      <c r="OWU81" s="300"/>
      <c r="OWV81" s="300"/>
      <c r="OWW81" s="127"/>
      <c r="OWX81" s="300"/>
      <c r="OWY81" s="71"/>
      <c r="OWZ81" s="303"/>
      <c r="OXA81" s="68"/>
      <c r="OXB81" s="69"/>
      <c r="OXC81" s="69"/>
      <c r="OXD81" s="70"/>
      <c r="OXE81" s="300"/>
      <c r="OXF81" s="300"/>
      <c r="OXG81" s="157"/>
      <c r="OXH81" s="300"/>
      <c r="OXI81" s="300"/>
      <c r="OXJ81" s="127"/>
      <c r="OXK81" s="300"/>
      <c r="OXL81" s="71"/>
      <c r="OXM81" s="303"/>
      <c r="OXN81" s="68"/>
      <c r="OXO81" s="69"/>
      <c r="OXP81" s="69"/>
      <c r="OXQ81" s="70"/>
      <c r="OXR81" s="300"/>
      <c r="OXS81" s="300"/>
      <c r="OXT81" s="157"/>
      <c r="OXU81" s="300"/>
      <c r="OXV81" s="300"/>
      <c r="OXW81" s="127"/>
      <c r="OXX81" s="300"/>
      <c r="OXY81" s="71"/>
      <c r="OXZ81" s="303"/>
      <c r="OYA81" s="68"/>
      <c r="OYB81" s="69"/>
      <c r="OYC81" s="69"/>
      <c r="OYD81" s="70"/>
      <c r="OYE81" s="300"/>
      <c r="OYF81" s="300"/>
      <c r="OYG81" s="157"/>
      <c r="OYH81" s="300"/>
      <c r="OYI81" s="300"/>
      <c r="OYJ81" s="127"/>
      <c r="OYK81" s="300"/>
      <c r="OYL81" s="71"/>
      <c r="OYM81" s="303"/>
      <c r="OYN81" s="68"/>
      <c r="OYO81" s="69"/>
      <c r="OYP81" s="69"/>
      <c r="OYQ81" s="70"/>
      <c r="OYR81" s="300"/>
      <c r="OYS81" s="300"/>
      <c r="OYT81" s="157"/>
      <c r="OYU81" s="300"/>
      <c r="OYV81" s="300"/>
      <c r="OYW81" s="127"/>
      <c r="OYX81" s="300"/>
      <c r="OYY81" s="71"/>
      <c r="OYZ81" s="303"/>
      <c r="OZA81" s="68"/>
      <c r="OZB81" s="69"/>
      <c r="OZC81" s="69"/>
      <c r="OZD81" s="70"/>
      <c r="OZE81" s="300"/>
      <c r="OZF81" s="300"/>
      <c r="OZG81" s="157"/>
      <c r="OZH81" s="300"/>
      <c r="OZI81" s="300"/>
      <c r="OZJ81" s="127"/>
      <c r="OZK81" s="300"/>
      <c r="OZL81" s="71"/>
      <c r="OZM81" s="303"/>
      <c r="OZN81" s="68"/>
      <c r="OZO81" s="69"/>
      <c r="OZP81" s="69"/>
      <c r="OZQ81" s="70"/>
      <c r="OZR81" s="300"/>
      <c r="OZS81" s="300"/>
      <c r="OZT81" s="157"/>
      <c r="OZU81" s="300"/>
      <c r="OZV81" s="300"/>
      <c r="OZW81" s="127"/>
      <c r="OZX81" s="300"/>
      <c r="OZY81" s="71"/>
      <c r="OZZ81" s="303"/>
      <c r="PAA81" s="68"/>
      <c r="PAB81" s="69"/>
      <c r="PAC81" s="69"/>
      <c r="PAD81" s="70"/>
      <c r="PAE81" s="300"/>
      <c r="PAF81" s="300"/>
      <c r="PAG81" s="157"/>
      <c r="PAH81" s="300"/>
      <c r="PAI81" s="300"/>
      <c r="PAJ81" s="127"/>
      <c r="PAK81" s="300"/>
      <c r="PAL81" s="71"/>
      <c r="PAM81" s="303"/>
      <c r="PAN81" s="68"/>
      <c r="PAO81" s="69"/>
      <c r="PAP81" s="69"/>
      <c r="PAQ81" s="70"/>
      <c r="PAR81" s="300"/>
      <c r="PAS81" s="300"/>
      <c r="PAT81" s="157"/>
      <c r="PAU81" s="300"/>
      <c r="PAV81" s="300"/>
      <c r="PAW81" s="127"/>
      <c r="PAX81" s="300"/>
      <c r="PAY81" s="71"/>
      <c r="PAZ81" s="303"/>
      <c r="PBA81" s="68"/>
      <c r="PBB81" s="69"/>
      <c r="PBC81" s="69"/>
      <c r="PBD81" s="70"/>
      <c r="PBE81" s="300"/>
      <c r="PBF81" s="300"/>
      <c r="PBG81" s="157"/>
      <c r="PBH81" s="300"/>
      <c r="PBI81" s="300"/>
      <c r="PBJ81" s="127"/>
      <c r="PBK81" s="300"/>
      <c r="PBL81" s="71"/>
      <c r="PBM81" s="303"/>
      <c r="PBN81" s="68"/>
      <c r="PBO81" s="69"/>
      <c r="PBP81" s="69"/>
      <c r="PBQ81" s="70"/>
      <c r="PBR81" s="300"/>
      <c r="PBS81" s="300"/>
      <c r="PBT81" s="157"/>
      <c r="PBU81" s="300"/>
      <c r="PBV81" s="300"/>
      <c r="PBW81" s="127"/>
      <c r="PBX81" s="300"/>
      <c r="PBY81" s="71"/>
      <c r="PBZ81" s="303"/>
      <c r="PCA81" s="68"/>
      <c r="PCB81" s="69"/>
      <c r="PCC81" s="69"/>
      <c r="PCD81" s="70"/>
      <c r="PCE81" s="300"/>
      <c r="PCF81" s="300"/>
      <c r="PCG81" s="157"/>
      <c r="PCH81" s="300"/>
      <c r="PCI81" s="300"/>
      <c r="PCJ81" s="127"/>
      <c r="PCK81" s="300"/>
      <c r="PCL81" s="71"/>
      <c r="PCM81" s="303"/>
      <c r="PCN81" s="68"/>
      <c r="PCO81" s="69"/>
      <c r="PCP81" s="69"/>
      <c r="PCQ81" s="70"/>
      <c r="PCR81" s="300"/>
      <c r="PCS81" s="300"/>
      <c r="PCT81" s="157"/>
      <c r="PCU81" s="300"/>
      <c r="PCV81" s="300"/>
      <c r="PCW81" s="127"/>
      <c r="PCX81" s="300"/>
      <c r="PCY81" s="71"/>
      <c r="PCZ81" s="303"/>
      <c r="PDA81" s="68"/>
      <c r="PDB81" s="69"/>
      <c r="PDC81" s="69"/>
      <c r="PDD81" s="70"/>
      <c r="PDE81" s="300"/>
      <c r="PDF81" s="300"/>
      <c r="PDG81" s="157"/>
      <c r="PDH81" s="300"/>
      <c r="PDI81" s="300"/>
      <c r="PDJ81" s="127"/>
      <c r="PDK81" s="300"/>
      <c r="PDL81" s="71"/>
      <c r="PDM81" s="303"/>
      <c r="PDN81" s="68"/>
      <c r="PDO81" s="69"/>
      <c r="PDP81" s="69"/>
      <c r="PDQ81" s="70"/>
      <c r="PDR81" s="300"/>
      <c r="PDS81" s="300"/>
      <c r="PDT81" s="157"/>
      <c r="PDU81" s="300"/>
      <c r="PDV81" s="300"/>
      <c r="PDW81" s="127"/>
      <c r="PDX81" s="300"/>
      <c r="PDY81" s="71"/>
      <c r="PDZ81" s="303"/>
      <c r="PEA81" s="68"/>
      <c r="PEB81" s="69"/>
      <c r="PEC81" s="69"/>
      <c r="PED81" s="70"/>
      <c r="PEE81" s="300"/>
      <c r="PEF81" s="300"/>
      <c r="PEG81" s="157"/>
      <c r="PEH81" s="300"/>
      <c r="PEI81" s="300"/>
      <c r="PEJ81" s="127"/>
      <c r="PEK81" s="300"/>
      <c r="PEL81" s="71"/>
      <c r="PEM81" s="303"/>
      <c r="PEN81" s="68"/>
      <c r="PEO81" s="69"/>
      <c r="PEP81" s="69"/>
      <c r="PEQ81" s="70"/>
      <c r="PER81" s="300"/>
      <c r="PES81" s="300"/>
      <c r="PET81" s="157"/>
      <c r="PEU81" s="300"/>
      <c r="PEV81" s="300"/>
      <c r="PEW81" s="127"/>
      <c r="PEX81" s="300"/>
      <c r="PEY81" s="71"/>
      <c r="PEZ81" s="303"/>
      <c r="PFA81" s="68"/>
      <c r="PFB81" s="69"/>
      <c r="PFC81" s="69"/>
      <c r="PFD81" s="70"/>
      <c r="PFE81" s="300"/>
      <c r="PFF81" s="300"/>
      <c r="PFG81" s="157"/>
      <c r="PFH81" s="300"/>
      <c r="PFI81" s="300"/>
      <c r="PFJ81" s="127"/>
      <c r="PFK81" s="300"/>
      <c r="PFL81" s="71"/>
      <c r="PFM81" s="303"/>
      <c r="PFN81" s="68"/>
      <c r="PFO81" s="69"/>
      <c r="PFP81" s="69"/>
      <c r="PFQ81" s="70"/>
      <c r="PFR81" s="300"/>
      <c r="PFS81" s="300"/>
      <c r="PFT81" s="157"/>
      <c r="PFU81" s="300"/>
      <c r="PFV81" s="300"/>
      <c r="PFW81" s="127"/>
      <c r="PFX81" s="300"/>
      <c r="PFY81" s="71"/>
      <c r="PFZ81" s="303"/>
      <c r="PGA81" s="68"/>
      <c r="PGB81" s="69"/>
      <c r="PGC81" s="69"/>
      <c r="PGD81" s="70"/>
      <c r="PGE81" s="300"/>
      <c r="PGF81" s="300"/>
      <c r="PGG81" s="157"/>
      <c r="PGH81" s="300"/>
      <c r="PGI81" s="300"/>
      <c r="PGJ81" s="127"/>
      <c r="PGK81" s="300"/>
      <c r="PGL81" s="71"/>
      <c r="PGM81" s="303"/>
      <c r="PGN81" s="68"/>
      <c r="PGO81" s="69"/>
      <c r="PGP81" s="69"/>
      <c r="PGQ81" s="70"/>
      <c r="PGR81" s="300"/>
      <c r="PGS81" s="300"/>
      <c r="PGT81" s="157"/>
      <c r="PGU81" s="300"/>
      <c r="PGV81" s="300"/>
      <c r="PGW81" s="127"/>
      <c r="PGX81" s="300"/>
      <c r="PGY81" s="71"/>
      <c r="PGZ81" s="303"/>
      <c r="PHA81" s="68"/>
      <c r="PHB81" s="69"/>
      <c r="PHC81" s="69"/>
      <c r="PHD81" s="70"/>
      <c r="PHE81" s="300"/>
      <c r="PHF81" s="300"/>
      <c r="PHG81" s="157"/>
      <c r="PHH81" s="300"/>
      <c r="PHI81" s="300"/>
      <c r="PHJ81" s="127"/>
      <c r="PHK81" s="300"/>
      <c r="PHL81" s="71"/>
      <c r="PHM81" s="303"/>
      <c r="PHN81" s="68"/>
      <c r="PHO81" s="69"/>
      <c r="PHP81" s="69"/>
      <c r="PHQ81" s="70"/>
      <c r="PHR81" s="300"/>
      <c r="PHS81" s="300"/>
      <c r="PHT81" s="157"/>
      <c r="PHU81" s="300"/>
      <c r="PHV81" s="300"/>
      <c r="PHW81" s="127"/>
      <c r="PHX81" s="300"/>
      <c r="PHY81" s="71"/>
      <c r="PHZ81" s="303"/>
      <c r="PIA81" s="68"/>
      <c r="PIB81" s="69"/>
      <c r="PIC81" s="69"/>
      <c r="PID81" s="70"/>
      <c r="PIE81" s="300"/>
      <c r="PIF81" s="300"/>
      <c r="PIG81" s="157"/>
      <c r="PIH81" s="300"/>
      <c r="PII81" s="300"/>
      <c r="PIJ81" s="127"/>
      <c r="PIK81" s="300"/>
      <c r="PIL81" s="71"/>
      <c r="PIM81" s="303"/>
      <c r="PIN81" s="68"/>
      <c r="PIO81" s="69"/>
      <c r="PIP81" s="69"/>
      <c r="PIQ81" s="70"/>
      <c r="PIR81" s="300"/>
      <c r="PIS81" s="300"/>
      <c r="PIT81" s="157"/>
      <c r="PIU81" s="300"/>
      <c r="PIV81" s="300"/>
      <c r="PIW81" s="127"/>
      <c r="PIX81" s="300"/>
      <c r="PIY81" s="71"/>
      <c r="PIZ81" s="303"/>
      <c r="PJA81" s="68"/>
      <c r="PJB81" s="69"/>
      <c r="PJC81" s="69"/>
      <c r="PJD81" s="70"/>
      <c r="PJE81" s="300"/>
      <c r="PJF81" s="300"/>
      <c r="PJG81" s="157"/>
      <c r="PJH81" s="300"/>
      <c r="PJI81" s="300"/>
      <c r="PJJ81" s="127"/>
      <c r="PJK81" s="300"/>
      <c r="PJL81" s="71"/>
      <c r="PJM81" s="303"/>
      <c r="PJN81" s="68"/>
      <c r="PJO81" s="69"/>
      <c r="PJP81" s="69"/>
      <c r="PJQ81" s="70"/>
      <c r="PJR81" s="300"/>
      <c r="PJS81" s="300"/>
      <c r="PJT81" s="157"/>
      <c r="PJU81" s="300"/>
      <c r="PJV81" s="300"/>
      <c r="PJW81" s="127"/>
      <c r="PJX81" s="300"/>
      <c r="PJY81" s="71"/>
      <c r="PJZ81" s="303"/>
      <c r="PKA81" s="68"/>
      <c r="PKB81" s="69"/>
      <c r="PKC81" s="69"/>
      <c r="PKD81" s="70"/>
      <c r="PKE81" s="300"/>
      <c r="PKF81" s="300"/>
      <c r="PKG81" s="157"/>
      <c r="PKH81" s="300"/>
      <c r="PKI81" s="300"/>
      <c r="PKJ81" s="127"/>
      <c r="PKK81" s="300"/>
      <c r="PKL81" s="71"/>
      <c r="PKM81" s="303"/>
      <c r="PKN81" s="68"/>
      <c r="PKO81" s="69"/>
      <c r="PKP81" s="69"/>
      <c r="PKQ81" s="70"/>
      <c r="PKR81" s="300"/>
      <c r="PKS81" s="300"/>
      <c r="PKT81" s="157"/>
      <c r="PKU81" s="300"/>
      <c r="PKV81" s="300"/>
      <c r="PKW81" s="127"/>
      <c r="PKX81" s="300"/>
      <c r="PKY81" s="71"/>
      <c r="PKZ81" s="303"/>
      <c r="PLA81" s="68"/>
      <c r="PLB81" s="69"/>
      <c r="PLC81" s="69"/>
      <c r="PLD81" s="70"/>
      <c r="PLE81" s="300"/>
      <c r="PLF81" s="300"/>
      <c r="PLG81" s="157"/>
      <c r="PLH81" s="300"/>
      <c r="PLI81" s="300"/>
      <c r="PLJ81" s="127"/>
      <c r="PLK81" s="300"/>
      <c r="PLL81" s="71"/>
      <c r="PLM81" s="303"/>
      <c r="PLN81" s="68"/>
      <c r="PLO81" s="69"/>
      <c r="PLP81" s="69"/>
      <c r="PLQ81" s="70"/>
      <c r="PLR81" s="300"/>
      <c r="PLS81" s="300"/>
      <c r="PLT81" s="157"/>
      <c r="PLU81" s="300"/>
      <c r="PLV81" s="300"/>
      <c r="PLW81" s="127"/>
      <c r="PLX81" s="300"/>
      <c r="PLY81" s="71"/>
      <c r="PLZ81" s="303"/>
      <c r="PMA81" s="68"/>
      <c r="PMB81" s="69"/>
      <c r="PMC81" s="69"/>
      <c r="PMD81" s="70"/>
      <c r="PME81" s="300"/>
      <c r="PMF81" s="300"/>
      <c r="PMG81" s="157"/>
      <c r="PMH81" s="300"/>
      <c r="PMI81" s="300"/>
      <c r="PMJ81" s="127"/>
      <c r="PMK81" s="300"/>
      <c r="PML81" s="71"/>
      <c r="PMM81" s="303"/>
      <c r="PMN81" s="68"/>
      <c r="PMO81" s="69"/>
      <c r="PMP81" s="69"/>
      <c r="PMQ81" s="70"/>
      <c r="PMR81" s="300"/>
      <c r="PMS81" s="300"/>
      <c r="PMT81" s="157"/>
      <c r="PMU81" s="300"/>
      <c r="PMV81" s="300"/>
      <c r="PMW81" s="127"/>
      <c r="PMX81" s="300"/>
      <c r="PMY81" s="71"/>
      <c r="PMZ81" s="303"/>
      <c r="PNA81" s="68"/>
      <c r="PNB81" s="69"/>
      <c r="PNC81" s="69"/>
      <c r="PND81" s="70"/>
      <c r="PNE81" s="300"/>
      <c r="PNF81" s="300"/>
      <c r="PNG81" s="157"/>
      <c r="PNH81" s="300"/>
      <c r="PNI81" s="300"/>
      <c r="PNJ81" s="127"/>
      <c r="PNK81" s="300"/>
      <c r="PNL81" s="71"/>
      <c r="PNM81" s="303"/>
      <c r="PNN81" s="68"/>
      <c r="PNO81" s="69"/>
      <c r="PNP81" s="69"/>
      <c r="PNQ81" s="70"/>
      <c r="PNR81" s="300"/>
      <c r="PNS81" s="300"/>
      <c r="PNT81" s="157"/>
      <c r="PNU81" s="300"/>
      <c r="PNV81" s="300"/>
      <c r="PNW81" s="127"/>
      <c r="PNX81" s="300"/>
      <c r="PNY81" s="71"/>
      <c r="PNZ81" s="303"/>
      <c r="POA81" s="68"/>
      <c r="POB81" s="69"/>
      <c r="POC81" s="69"/>
      <c r="POD81" s="70"/>
      <c r="POE81" s="300"/>
      <c r="POF81" s="300"/>
      <c r="POG81" s="157"/>
      <c r="POH81" s="300"/>
      <c r="POI81" s="300"/>
      <c r="POJ81" s="127"/>
      <c r="POK81" s="300"/>
      <c r="POL81" s="71"/>
      <c r="POM81" s="303"/>
      <c r="PON81" s="68"/>
      <c r="POO81" s="69"/>
      <c r="POP81" s="69"/>
      <c r="POQ81" s="70"/>
      <c r="POR81" s="300"/>
      <c r="POS81" s="300"/>
      <c r="POT81" s="157"/>
      <c r="POU81" s="300"/>
      <c r="POV81" s="300"/>
      <c r="POW81" s="127"/>
      <c r="POX81" s="300"/>
      <c r="POY81" s="71"/>
      <c r="POZ81" s="303"/>
      <c r="PPA81" s="68"/>
      <c r="PPB81" s="69"/>
      <c r="PPC81" s="69"/>
      <c r="PPD81" s="70"/>
      <c r="PPE81" s="300"/>
      <c r="PPF81" s="300"/>
      <c r="PPG81" s="157"/>
      <c r="PPH81" s="300"/>
      <c r="PPI81" s="300"/>
      <c r="PPJ81" s="127"/>
      <c r="PPK81" s="300"/>
      <c r="PPL81" s="71"/>
      <c r="PPM81" s="303"/>
      <c r="PPN81" s="68"/>
      <c r="PPO81" s="69"/>
      <c r="PPP81" s="69"/>
      <c r="PPQ81" s="70"/>
      <c r="PPR81" s="300"/>
      <c r="PPS81" s="300"/>
      <c r="PPT81" s="157"/>
      <c r="PPU81" s="300"/>
      <c r="PPV81" s="300"/>
      <c r="PPW81" s="127"/>
      <c r="PPX81" s="300"/>
      <c r="PPY81" s="71"/>
      <c r="PPZ81" s="303"/>
      <c r="PQA81" s="68"/>
      <c r="PQB81" s="69"/>
      <c r="PQC81" s="69"/>
      <c r="PQD81" s="70"/>
      <c r="PQE81" s="300"/>
      <c r="PQF81" s="300"/>
      <c r="PQG81" s="157"/>
      <c r="PQH81" s="300"/>
      <c r="PQI81" s="300"/>
      <c r="PQJ81" s="127"/>
      <c r="PQK81" s="300"/>
      <c r="PQL81" s="71"/>
      <c r="PQM81" s="303"/>
      <c r="PQN81" s="68"/>
      <c r="PQO81" s="69"/>
      <c r="PQP81" s="69"/>
      <c r="PQQ81" s="70"/>
      <c r="PQR81" s="300"/>
      <c r="PQS81" s="300"/>
      <c r="PQT81" s="157"/>
      <c r="PQU81" s="300"/>
      <c r="PQV81" s="300"/>
      <c r="PQW81" s="127"/>
      <c r="PQX81" s="300"/>
      <c r="PQY81" s="71"/>
      <c r="PQZ81" s="303"/>
      <c r="PRA81" s="68"/>
      <c r="PRB81" s="69"/>
      <c r="PRC81" s="69"/>
      <c r="PRD81" s="70"/>
      <c r="PRE81" s="300"/>
      <c r="PRF81" s="300"/>
      <c r="PRG81" s="157"/>
      <c r="PRH81" s="300"/>
      <c r="PRI81" s="300"/>
      <c r="PRJ81" s="127"/>
      <c r="PRK81" s="300"/>
      <c r="PRL81" s="71"/>
      <c r="PRM81" s="303"/>
      <c r="PRN81" s="68"/>
      <c r="PRO81" s="69"/>
      <c r="PRP81" s="69"/>
      <c r="PRQ81" s="70"/>
      <c r="PRR81" s="300"/>
      <c r="PRS81" s="300"/>
      <c r="PRT81" s="157"/>
      <c r="PRU81" s="300"/>
      <c r="PRV81" s="300"/>
      <c r="PRW81" s="127"/>
      <c r="PRX81" s="300"/>
      <c r="PRY81" s="71"/>
      <c r="PRZ81" s="303"/>
      <c r="PSA81" s="68"/>
      <c r="PSB81" s="69"/>
      <c r="PSC81" s="69"/>
      <c r="PSD81" s="70"/>
      <c r="PSE81" s="300"/>
      <c r="PSF81" s="300"/>
      <c r="PSG81" s="157"/>
      <c r="PSH81" s="300"/>
      <c r="PSI81" s="300"/>
      <c r="PSJ81" s="127"/>
      <c r="PSK81" s="300"/>
      <c r="PSL81" s="71"/>
      <c r="PSM81" s="303"/>
      <c r="PSN81" s="68"/>
      <c r="PSO81" s="69"/>
      <c r="PSP81" s="69"/>
      <c r="PSQ81" s="70"/>
      <c r="PSR81" s="300"/>
      <c r="PSS81" s="300"/>
      <c r="PST81" s="157"/>
      <c r="PSU81" s="300"/>
      <c r="PSV81" s="300"/>
      <c r="PSW81" s="127"/>
      <c r="PSX81" s="300"/>
      <c r="PSY81" s="71"/>
      <c r="PSZ81" s="303"/>
      <c r="PTA81" s="68"/>
      <c r="PTB81" s="69"/>
      <c r="PTC81" s="69"/>
      <c r="PTD81" s="70"/>
      <c r="PTE81" s="300"/>
      <c r="PTF81" s="300"/>
      <c r="PTG81" s="157"/>
      <c r="PTH81" s="300"/>
      <c r="PTI81" s="300"/>
      <c r="PTJ81" s="127"/>
      <c r="PTK81" s="300"/>
      <c r="PTL81" s="71"/>
      <c r="PTM81" s="303"/>
      <c r="PTN81" s="68"/>
      <c r="PTO81" s="69"/>
      <c r="PTP81" s="69"/>
      <c r="PTQ81" s="70"/>
      <c r="PTR81" s="300"/>
      <c r="PTS81" s="300"/>
      <c r="PTT81" s="157"/>
      <c r="PTU81" s="300"/>
      <c r="PTV81" s="300"/>
      <c r="PTW81" s="127"/>
      <c r="PTX81" s="300"/>
      <c r="PTY81" s="71"/>
      <c r="PTZ81" s="303"/>
      <c r="PUA81" s="68"/>
      <c r="PUB81" s="69"/>
      <c r="PUC81" s="69"/>
      <c r="PUD81" s="70"/>
      <c r="PUE81" s="300"/>
      <c r="PUF81" s="300"/>
      <c r="PUG81" s="157"/>
      <c r="PUH81" s="300"/>
      <c r="PUI81" s="300"/>
      <c r="PUJ81" s="127"/>
      <c r="PUK81" s="300"/>
      <c r="PUL81" s="71"/>
      <c r="PUM81" s="303"/>
      <c r="PUN81" s="68"/>
      <c r="PUO81" s="69"/>
      <c r="PUP81" s="69"/>
      <c r="PUQ81" s="70"/>
      <c r="PUR81" s="300"/>
      <c r="PUS81" s="300"/>
      <c r="PUT81" s="157"/>
      <c r="PUU81" s="300"/>
      <c r="PUV81" s="300"/>
      <c r="PUW81" s="127"/>
      <c r="PUX81" s="300"/>
      <c r="PUY81" s="71"/>
      <c r="PUZ81" s="303"/>
      <c r="PVA81" s="68"/>
      <c r="PVB81" s="69"/>
      <c r="PVC81" s="69"/>
      <c r="PVD81" s="70"/>
      <c r="PVE81" s="300"/>
      <c r="PVF81" s="300"/>
      <c r="PVG81" s="157"/>
      <c r="PVH81" s="300"/>
      <c r="PVI81" s="300"/>
      <c r="PVJ81" s="127"/>
      <c r="PVK81" s="300"/>
      <c r="PVL81" s="71"/>
      <c r="PVM81" s="303"/>
      <c r="PVN81" s="68"/>
      <c r="PVO81" s="69"/>
      <c r="PVP81" s="69"/>
      <c r="PVQ81" s="70"/>
      <c r="PVR81" s="300"/>
      <c r="PVS81" s="300"/>
      <c r="PVT81" s="157"/>
      <c r="PVU81" s="300"/>
      <c r="PVV81" s="300"/>
      <c r="PVW81" s="127"/>
      <c r="PVX81" s="300"/>
      <c r="PVY81" s="71"/>
      <c r="PVZ81" s="303"/>
      <c r="PWA81" s="68"/>
      <c r="PWB81" s="69"/>
      <c r="PWC81" s="69"/>
      <c r="PWD81" s="70"/>
      <c r="PWE81" s="300"/>
      <c r="PWF81" s="300"/>
      <c r="PWG81" s="157"/>
      <c r="PWH81" s="300"/>
      <c r="PWI81" s="300"/>
      <c r="PWJ81" s="127"/>
      <c r="PWK81" s="300"/>
      <c r="PWL81" s="71"/>
      <c r="PWM81" s="303"/>
      <c r="PWN81" s="68"/>
      <c r="PWO81" s="69"/>
      <c r="PWP81" s="69"/>
      <c r="PWQ81" s="70"/>
      <c r="PWR81" s="300"/>
      <c r="PWS81" s="300"/>
      <c r="PWT81" s="157"/>
      <c r="PWU81" s="300"/>
      <c r="PWV81" s="300"/>
      <c r="PWW81" s="127"/>
      <c r="PWX81" s="300"/>
      <c r="PWY81" s="71"/>
      <c r="PWZ81" s="303"/>
      <c r="PXA81" s="68"/>
      <c r="PXB81" s="69"/>
      <c r="PXC81" s="69"/>
      <c r="PXD81" s="70"/>
      <c r="PXE81" s="300"/>
      <c r="PXF81" s="300"/>
      <c r="PXG81" s="157"/>
      <c r="PXH81" s="300"/>
      <c r="PXI81" s="300"/>
      <c r="PXJ81" s="127"/>
      <c r="PXK81" s="300"/>
      <c r="PXL81" s="71"/>
      <c r="PXM81" s="303"/>
      <c r="PXN81" s="68"/>
      <c r="PXO81" s="69"/>
      <c r="PXP81" s="69"/>
      <c r="PXQ81" s="70"/>
      <c r="PXR81" s="300"/>
      <c r="PXS81" s="300"/>
      <c r="PXT81" s="157"/>
      <c r="PXU81" s="300"/>
      <c r="PXV81" s="300"/>
      <c r="PXW81" s="127"/>
      <c r="PXX81" s="300"/>
      <c r="PXY81" s="71"/>
      <c r="PXZ81" s="303"/>
      <c r="PYA81" s="68"/>
      <c r="PYB81" s="69"/>
      <c r="PYC81" s="69"/>
      <c r="PYD81" s="70"/>
      <c r="PYE81" s="300"/>
      <c r="PYF81" s="300"/>
      <c r="PYG81" s="157"/>
      <c r="PYH81" s="300"/>
      <c r="PYI81" s="300"/>
      <c r="PYJ81" s="127"/>
      <c r="PYK81" s="300"/>
      <c r="PYL81" s="71"/>
      <c r="PYM81" s="303"/>
      <c r="PYN81" s="68"/>
      <c r="PYO81" s="69"/>
      <c r="PYP81" s="69"/>
      <c r="PYQ81" s="70"/>
      <c r="PYR81" s="300"/>
      <c r="PYS81" s="300"/>
      <c r="PYT81" s="157"/>
      <c r="PYU81" s="300"/>
      <c r="PYV81" s="300"/>
      <c r="PYW81" s="127"/>
      <c r="PYX81" s="300"/>
      <c r="PYY81" s="71"/>
      <c r="PYZ81" s="303"/>
      <c r="PZA81" s="68"/>
      <c r="PZB81" s="69"/>
      <c r="PZC81" s="69"/>
      <c r="PZD81" s="70"/>
      <c r="PZE81" s="300"/>
      <c r="PZF81" s="300"/>
      <c r="PZG81" s="157"/>
      <c r="PZH81" s="300"/>
      <c r="PZI81" s="300"/>
      <c r="PZJ81" s="127"/>
      <c r="PZK81" s="300"/>
      <c r="PZL81" s="71"/>
      <c r="PZM81" s="303"/>
      <c r="PZN81" s="68"/>
      <c r="PZO81" s="69"/>
      <c r="PZP81" s="69"/>
      <c r="PZQ81" s="70"/>
      <c r="PZR81" s="300"/>
      <c r="PZS81" s="300"/>
      <c r="PZT81" s="157"/>
      <c r="PZU81" s="300"/>
      <c r="PZV81" s="300"/>
      <c r="PZW81" s="127"/>
      <c r="PZX81" s="300"/>
      <c r="PZY81" s="71"/>
      <c r="PZZ81" s="303"/>
      <c r="QAA81" s="68"/>
      <c r="QAB81" s="69"/>
      <c r="QAC81" s="69"/>
      <c r="QAD81" s="70"/>
      <c r="QAE81" s="300"/>
      <c r="QAF81" s="300"/>
      <c r="QAG81" s="157"/>
      <c r="QAH81" s="300"/>
      <c r="QAI81" s="300"/>
      <c r="QAJ81" s="127"/>
      <c r="QAK81" s="300"/>
      <c r="QAL81" s="71"/>
      <c r="QAM81" s="303"/>
      <c r="QAN81" s="68"/>
      <c r="QAO81" s="69"/>
      <c r="QAP81" s="69"/>
      <c r="QAQ81" s="70"/>
      <c r="QAR81" s="300"/>
      <c r="QAS81" s="300"/>
      <c r="QAT81" s="157"/>
      <c r="QAU81" s="300"/>
      <c r="QAV81" s="300"/>
      <c r="QAW81" s="127"/>
      <c r="QAX81" s="300"/>
      <c r="QAY81" s="71"/>
      <c r="QAZ81" s="303"/>
      <c r="QBA81" s="68"/>
      <c r="QBB81" s="69"/>
      <c r="QBC81" s="69"/>
      <c r="QBD81" s="70"/>
      <c r="QBE81" s="300"/>
      <c r="QBF81" s="300"/>
      <c r="QBG81" s="157"/>
      <c r="QBH81" s="300"/>
      <c r="QBI81" s="300"/>
      <c r="QBJ81" s="127"/>
      <c r="QBK81" s="300"/>
      <c r="QBL81" s="71"/>
      <c r="QBM81" s="303"/>
      <c r="QBN81" s="68"/>
      <c r="QBO81" s="69"/>
      <c r="QBP81" s="69"/>
      <c r="QBQ81" s="70"/>
      <c r="QBR81" s="300"/>
      <c r="QBS81" s="300"/>
      <c r="QBT81" s="157"/>
      <c r="QBU81" s="300"/>
      <c r="QBV81" s="300"/>
      <c r="QBW81" s="127"/>
      <c r="QBX81" s="300"/>
      <c r="QBY81" s="71"/>
      <c r="QBZ81" s="303"/>
      <c r="QCA81" s="68"/>
      <c r="QCB81" s="69"/>
      <c r="QCC81" s="69"/>
      <c r="QCD81" s="70"/>
      <c r="QCE81" s="300"/>
      <c r="QCF81" s="300"/>
      <c r="QCG81" s="157"/>
      <c r="QCH81" s="300"/>
      <c r="QCI81" s="300"/>
      <c r="QCJ81" s="127"/>
      <c r="QCK81" s="300"/>
      <c r="QCL81" s="71"/>
      <c r="QCM81" s="303"/>
      <c r="QCN81" s="68"/>
      <c r="QCO81" s="69"/>
      <c r="QCP81" s="69"/>
      <c r="QCQ81" s="70"/>
      <c r="QCR81" s="300"/>
      <c r="QCS81" s="300"/>
      <c r="QCT81" s="157"/>
      <c r="QCU81" s="300"/>
      <c r="QCV81" s="300"/>
      <c r="QCW81" s="127"/>
      <c r="QCX81" s="300"/>
      <c r="QCY81" s="71"/>
      <c r="QCZ81" s="303"/>
      <c r="QDA81" s="68"/>
      <c r="QDB81" s="69"/>
      <c r="QDC81" s="69"/>
      <c r="QDD81" s="70"/>
      <c r="QDE81" s="300"/>
      <c r="QDF81" s="300"/>
      <c r="QDG81" s="157"/>
      <c r="QDH81" s="300"/>
      <c r="QDI81" s="300"/>
      <c r="QDJ81" s="127"/>
      <c r="QDK81" s="300"/>
      <c r="QDL81" s="71"/>
      <c r="QDM81" s="303"/>
      <c r="QDN81" s="68"/>
      <c r="QDO81" s="69"/>
      <c r="QDP81" s="69"/>
      <c r="QDQ81" s="70"/>
      <c r="QDR81" s="300"/>
      <c r="QDS81" s="300"/>
      <c r="QDT81" s="157"/>
      <c r="QDU81" s="300"/>
      <c r="QDV81" s="300"/>
      <c r="QDW81" s="127"/>
      <c r="QDX81" s="300"/>
      <c r="QDY81" s="71"/>
      <c r="QDZ81" s="303"/>
      <c r="QEA81" s="68"/>
      <c r="QEB81" s="69"/>
      <c r="QEC81" s="69"/>
      <c r="QED81" s="70"/>
      <c r="QEE81" s="300"/>
      <c r="QEF81" s="300"/>
      <c r="QEG81" s="157"/>
      <c r="QEH81" s="300"/>
      <c r="QEI81" s="300"/>
      <c r="QEJ81" s="127"/>
      <c r="QEK81" s="300"/>
      <c r="QEL81" s="71"/>
      <c r="QEM81" s="303"/>
      <c r="QEN81" s="68"/>
      <c r="QEO81" s="69"/>
      <c r="QEP81" s="69"/>
      <c r="QEQ81" s="70"/>
      <c r="QER81" s="300"/>
      <c r="QES81" s="300"/>
      <c r="QET81" s="157"/>
      <c r="QEU81" s="300"/>
      <c r="QEV81" s="300"/>
      <c r="QEW81" s="127"/>
      <c r="QEX81" s="300"/>
      <c r="QEY81" s="71"/>
      <c r="QEZ81" s="303"/>
      <c r="QFA81" s="68"/>
      <c r="QFB81" s="69"/>
      <c r="QFC81" s="69"/>
      <c r="QFD81" s="70"/>
      <c r="QFE81" s="300"/>
      <c r="QFF81" s="300"/>
      <c r="QFG81" s="157"/>
      <c r="QFH81" s="300"/>
      <c r="QFI81" s="300"/>
      <c r="QFJ81" s="127"/>
      <c r="QFK81" s="300"/>
      <c r="QFL81" s="71"/>
      <c r="QFM81" s="303"/>
      <c r="QFN81" s="68"/>
      <c r="QFO81" s="69"/>
      <c r="QFP81" s="69"/>
      <c r="QFQ81" s="70"/>
      <c r="QFR81" s="300"/>
      <c r="QFS81" s="300"/>
      <c r="QFT81" s="157"/>
      <c r="QFU81" s="300"/>
      <c r="QFV81" s="300"/>
      <c r="QFW81" s="127"/>
      <c r="QFX81" s="300"/>
      <c r="QFY81" s="71"/>
      <c r="QFZ81" s="303"/>
      <c r="QGA81" s="68"/>
      <c r="QGB81" s="69"/>
      <c r="QGC81" s="69"/>
      <c r="QGD81" s="70"/>
      <c r="QGE81" s="300"/>
      <c r="QGF81" s="300"/>
      <c r="QGG81" s="157"/>
      <c r="QGH81" s="300"/>
      <c r="QGI81" s="300"/>
      <c r="QGJ81" s="127"/>
      <c r="QGK81" s="300"/>
      <c r="QGL81" s="71"/>
      <c r="QGM81" s="303"/>
      <c r="QGN81" s="68"/>
      <c r="QGO81" s="69"/>
      <c r="QGP81" s="69"/>
      <c r="QGQ81" s="70"/>
      <c r="QGR81" s="300"/>
      <c r="QGS81" s="300"/>
      <c r="QGT81" s="157"/>
      <c r="QGU81" s="300"/>
      <c r="QGV81" s="300"/>
      <c r="QGW81" s="127"/>
      <c r="QGX81" s="300"/>
      <c r="QGY81" s="71"/>
      <c r="QGZ81" s="303"/>
      <c r="QHA81" s="68"/>
      <c r="QHB81" s="69"/>
      <c r="QHC81" s="69"/>
      <c r="QHD81" s="70"/>
      <c r="QHE81" s="300"/>
      <c r="QHF81" s="300"/>
      <c r="QHG81" s="157"/>
      <c r="QHH81" s="300"/>
      <c r="QHI81" s="300"/>
      <c r="QHJ81" s="127"/>
      <c r="QHK81" s="300"/>
      <c r="QHL81" s="71"/>
      <c r="QHM81" s="303"/>
      <c r="QHN81" s="68"/>
      <c r="QHO81" s="69"/>
      <c r="QHP81" s="69"/>
      <c r="QHQ81" s="70"/>
      <c r="QHR81" s="300"/>
      <c r="QHS81" s="300"/>
      <c r="QHT81" s="157"/>
      <c r="QHU81" s="300"/>
      <c r="QHV81" s="300"/>
      <c r="QHW81" s="127"/>
      <c r="QHX81" s="300"/>
      <c r="QHY81" s="71"/>
      <c r="QHZ81" s="303"/>
      <c r="QIA81" s="68"/>
      <c r="QIB81" s="69"/>
      <c r="QIC81" s="69"/>
      <c r="QID81" s="70"/>
      <c r="QIE81" s="300"/>
      <c r="QIF81" s="300"/>
      <c r="QIG81" s="157"/>
      <c r="QIH81" s="300"/>
      <c r="QII81" s="300"/>
      <c r="QIJ81" s="127"/>
      <c r="QIK81" s="300"/>
      <c r="QIL81" s="71"/>
      <c r="QIM81" s="303"/>
      <c r="QIN81" s="68"/>
      <c r="QIO81" s="69"/>
      <c r="QIP81" s="69"/>
      <c r="QIQ81" s="70"/>
      <c r="QIR81" s="300"/>
      <c r="QIS81" s="300"/>
      <c r="QIT81" s="157"/>
      <c r="QIU81" s="300"/>
      <c r="QIV81" s="300"/>
      <c r="QIW81" s="127"/>
      <c r="QIX81" s="300"/>
      <c r="QIY81" s="71"/>
      <c r="QIZ81" s="303"/>
      <c r="QJA81" s="68"/>
      <c r="QJB81" s="69"/>
      <c r="QJC81" s="69"/>
      <c r="QJD81" s="70"/>
      <c r="QJE81" s="300"/>
      <c r="QJF81" s="300"/>
      <c r="QJG81" s="157"/>
      <c r="QJH81" s="300"/>
      <c r="QJI81" s="300"/>
      <c r="QJJ81" s="127"/>
      <c r="QJK81" s="300"/>
      <c r="QJL81" s="71"/>
      <c r="QJM81" s="303"/>
      <c r="QJN81" s="68"/>
      <c r="QJO81" s="69"/>
      <c r="QJP81" s="69"/>
      <c r="QJQ81" s="70"/>
      <c r="QJR81" s="300"/>
      <c r="QJS81" s="300"/>
      <c r="QJT81" s="157"/>
      <c r="QJU81" s="300"/>
      <c r="QJV81" s="300"/>
      <c r="QJW81" s="127"/>
      <c r="QJX81" s="300"/>
      <c r="QJY81" s="71"/>
      <c r="QJZ81" s="303"/>
      <c r="QKA81" s="68"/>
      <c r="QKB81" s="69"/>
      <c r="QKC81" s="69"/>
      <c r="QKD81" s="70"/>
      <c r="QKE81" s="300"/>
      <c r="QKF81" s="300"/>
      <c r="QKG81" s="157"/>
      <c r="QKH81" s="300"/>
      <c r="QKI81" s="300"/>
      <c r="QKJ81" s="127"/>
      <c r="QKK81" s="300"/>
      <c r="QKL81" s="71"/>
      <c r="QKM81" s="303"/>
      <c r="QKN81" s="68"/>
      <c r="QKO81" s="69"/>
      <c r="QKP81" s="69"/>
      <c r="QKQ81" s="70"/>
      <c r="QKR81" s="300"/>
      <c r="QKS81" s="300"/>
      <c r="QKT81" s="157"/>
      <c r="QKU81" s="300"/>
      <c r="QKV81" s="300"/>
      <c r="QKW81" s="127"/>
      <c r="QKX81" s="300"/>
      <c r="QKY81" s="71"/>
      <c r="QKZ81" s="303"/>
      <c r="QLA81" s="68"/>
      <c r="QLB81" s="69"/>
      <c r="QLC81" s="69"/>
      <c r="QLD81" s="70"/>
      <c r="QLE81" s="300"/>
      <c r="QLF81" s="300"/>
      <c r="QLG81" s="157"/>
      <c r="QLH81" s="300"/>
      <c r="QLI81" s="300"/>
      <c r="QLJ81" s="127"/>
      <c r="QLK81" s="300"/>
      <c r="QLL81" s="71"/>
      <c r="QLM81" s="303"/>
      <c r="QLN81" s="68"/>
      <c r="QLO81" s="69"/>
      <c r="QLP81" s="69"/>
      <c r="QLQ81" s="70"/>
      <c r="QLR81" s="300"/>
      <c r="QLS81" s="300"/>
      <c r="QLT81" s="157"/>
      <c r="QLU81" s="300"/>
      <c r="QLV81" s="300"/>
      <c r="QLW81" s="127"/>
      <c r="QLX81" s="300"/>
      <c r="QLY81" s="71"/>
      <c r="QLZ81" s="303"/>
      <c r="QMA81" s="68"/>
      <c r="QMB81" s="69"/>
      <c r="QMC81" s="69"/>
      <c r="QMD81" s="70"/>
      <c r="QME81" s="300"/>
      <c r="QMF81" s="300"/>
      <c r="QMG81" s="157"/>
      <c r="QMH81" s="300"/>
      <c r="QMI81" s="300"/>
      <c r="QMJ81" s="127"/>
      <c r="QMK81" s="300"/>
      <c r="QML81" s="71"/>
      <c r="QMM81" s="303"/>
      <c r="QMN81" s="68"/>
      <c r="QMO81" s="69"/>
      <c r="QMP81" s="69"/>
      <c r="QMQ81" s="70"/>
      <c r="QMR81" s="300"/>
      <c r="QMS81" s="300"/>
      <c r="QMT81" s="157"/>
      <c r="QMU81" s="300"/>
      <c r="QMV81" s="300"/>
      <c r="QMW81" s="127"/>
      <c r="QMX81" s="300"/>
      <c r="QMY81" s="71"/>
      <c r="QMZ81" s="303"/>
      <c r="QNA81" s="68"/>
      <c r="QNB81" s="69"/>
      <c r="QNC81" s="69"/>
      <c r="QND81" s="70"/>
      <c r="QNE81" s="300"/>
      <c r="QNF81" s="300"/>
      <c r="QNG81" s="157"/>
      <c r="QNH81" s="300"/>
      <c r="QNI81" s="300"/>
      <c r="QNJ81" s="127"/>
      <c r="QNK81" s="300"/>
      <c r="QNL81" s="71"/>
      <c r="QNM81" s="303"/>
      <c r="QNN81" s="68"/>
      <c r="QNO81" s="69"/>
      <c r="QNP81" s="69"/>
      <c r="QNQ81" s="70"/>
      <c r="QNR81" s="300"/>
      <c r="QNS81" s="300"/>
      <c r="QNT81" s="157"/>
      <c r="QNU81" s="300"/>
      <c r="QNV81" s="300"/>
      <c r="QNW81" s="127"/>
      <c r="QNX81" s="300"/>
      <c r="QNY81" s="71"/>
      <c r="QNZ81" s="303"/>
      <c r="QOA81" s="68"/>
      <c r="QOB81" s="69"/>
      <c r="QOC81" s="69"/>
      <c r="QOD81" s="70"/>
      <c r="QOE81" s="300"/>
      <c r="QOF81" s="300"/>
      <c r="QOG81" s="157"/>
      <c r="QOH81" s="300"/>
      <c r="QOI81" s="300"/>
      <c r="QOJ81" s="127"/>
      <c r="QOK81" s="300"/>
      <c r="QOL81" s="71"/>
      <c r="QOM81" s="303"/>
      <c r="QON81" s="68"/>
      <c r="QOO81" s="69"/>
      <c r="QOP81" s="69"/>
      <c r="QOQ81" s="70"/>
      <c r="QOR81" s="300"/>
      <c r="QOS81" s="300"/>
      <c r="QOT81" s="157"/>
      <c r="QOU81" s="300"/>
      <c r="QOV81" s="300"/>
      <c r="QOW81" s="127"/>
      <c r="QOX81" s="300"/>
      <c r="QOY81" s="71"/>
      <c r="QOZ81" s="303"/>
      <c r="QPA81" s="68"/>
      <c r="QPB81" s="69"/>
      <c r="QPC81" s="69"/>
      <c r="QPD81" s="70"/>
      <c r="QPE81" s="300"/>
      <c r="QPF81" s="300"/>
      <c r="QPG81" s="157"/>
      <c r="QPH81" s="300"/>
      <c r="QPI81" s="300"/>
      <c r="QPJ81" s="127"/>
      <c r="QPK81" s="300"/>
      <c r="QPL81" s="71"/>
      <c r="QPM81" s="303"/>
      <c r="QPN81" s="68"/>
      <c r="QPO81" s="69"/>
      <c r="QPP81" s="69"/>
      <c r="QPQ81" s="70"/>
      <c r="QPR81" s="300"/>
      <c r="QPS81" s="300"/>
      <c r="QPT81" s="157"/>
      <c r="QPU81" s="300"/>
      <c r="QPV81" s="300"/>
      <c r="QPW81" s="127"/>
      <c r="QPX81" s="300"/>
      <c r="QPY81" s="71"/>
      <c r="QPZ81" s="303"/>
      <c r="QQA81" s="68"/>
      <c r="QQB81" s="69"/>
      <c r="QQC81" s="69"/>
      <c r="QQD81" s="70"/>
      <c r="QQE81" s="300"/>
      <c r="QQF81" s="300"/>
      <c r="QQG81" s="157"/>
      <c r="QQH81" s="300"/>
      <c r="QQI81" s="300"/>
      <c r="QQJ81" s="127"/>
      <c r="QQK81" s="300"/>
      <c r="QQL81" s="71"/>
      <c r="QQM81" s="303"/>
      <c r="QQN81" s="68"/>
      <c r="QQO81" s="69"/>
      <c r="QQP81" s="69"/>
      <c r="QQQ81" s="70"/>
      <c r="QQR81" s="300"/>
      <c r="QQS81" s="300"/>
      <c r="QQT81" s="157"/>
      <c r="QQU81" s="300"/>
      <c r="QQV81" s="300"/>
      <c r="QQW81" s="127"/>
      <c r="QQX81" s="300"/>
      <c r="QQY81" s="71"/>
      <c r="QQZ81" s="303"/>
      <c r="QRA81" s="68"/>
      <c r="QRB81" s="69"/>
      <c r="QRC81" s="69"/>
      <c r="QRD81" s="70"/>
      <c r="QRE81" s="300"/>
      <c r="QRF81" s="300"/>
      <c r="QRG81" s="157"/>
      <c r="QRH81" s="300"/>
      <c r="QRI81" s="300"/>
      <c r="QRJ81" s="127"/>
      <c r="QRK81" s="300"/>
      <c r="QRL81" s="71"/>
      <c r="QRM81" s="303"/>
      <c r="QRN81" s="68"/>
      <c r="QRO81" s="69"/>
      <c r="QRP81" s="69"/>
      <c r="QRQ81" s="70"/>
      <c r="QRR81" s="300"/>
      <c r="QRS81" s="300"/>
      <c r="QRT81" s="157"/>
      <c r="QRU81" s="300"/>
      <c r="QRV81" s="300"/>
      <c r="QRW81" s="127"/>
      <c r="QRX81" s="300"/>
      <c r="QRY81" s="71"/>
      <c r="QRZ81" s="303"/>
      <c r="QSA81" s="68"/>
      <c r="QSB81" s="69"/>
      <c r="QSC81" s="69"/>
      <c r="QSD81" s="70"/>
      <c r="QSE81" s="300"/>
      <c r="QSF81" s="300"/>
      <c r="QSG81" s="157"/>
      <c r="QSH81" s="300"/>
      <c r="QSI81" s="300"/>
      <c r="QSJ81" s="127"/>
      <c r="QSK81" s="300"/>
      <c r="QSL81" s="71"/>
      <c r="QSM81" s="303"/>
      <c r="QSN81" s="68"/>
      <c r="QSO81" s="69"/>
      <c r="QSP81" s="69"/>
      <c r="QSQ81" s="70"/>
      <c r="QSR81" s="300"/>
      <c r="QSS81" s="300"/>
      <c r="QST81" s="157"/>
      <c r="QSU81" s="300"/>
      <c r="QSV81" s="300"/>
      <c r="QSW81" s="127"/>
      <c r="QSX81" s="300"/>
      <c r="QSY81" s="71"/>
      <c r="QSZ81" s="303"/>
      <c r="QTA81" s="68"/>
      <c r="QTB81" s="69"/>
      <c r="QTC81" s="69"/>
      <c r="QTD81" s="70"/>
      <c r="QTE81" s="300"/>
      <c r="QTF81" s="300"/>
      <c r="QTG81" s="157"/>
      <c r="QTH81" s="300"/>
      <c r="QTI81" s="300"/>
      <c r="QTJ81" s="127"/>
      <c r="QTK81" s="300"/>
      <c r="QTL81" s="71"/>
      <c r="QTM81" s="303"/>
      <c r="QTN81" s="68"/>
      <c r="QTO81" s="69"/>
      <c r="QTP81" s="69"/>
      <c r="QTQ81" s="70"/>
      <c r="QTR81" s="300"/>
      <c r="QTS81" s="300"/>
      <c r="QTT81" s="157"/>
      <c r="QTU81" s="300"/>
      <c r="QTV81" s="300"/>
      <c r="QTW81" s="127"/>
      <c r="QTX81" s="300"/>
      <c r="QTY81" s="71"/>
      <c r="QTZ81" s="303"/>
      <c r="QUA81" s="68"/>
      <c r="QUB81" s="69"/>
      <c r="QUC81" s="69"/>
      <c r="QUD81" s="70"/>
      <c r="QUE81" s="300"/>
      <c r="QUF81" s="300"/>
      <c r="QUG81" s="157"/>
      <c r="QUH81" s="300"/>
      <c r="QUI81" s="300"/>
      <c r="QUJ81" s="127"/>
      <c r="QUK81" s="300"/>
      <c r="QUL81" s="71"/>
      <c r="QUM81" s="303"/>
      <c r="QUN81" s="68"/>
      <c r="QUO81" s="69"/>
      <c r="QUP81" s="69"/>
      <c r="QUQ81" s="70"/>
      <c r="QUR81" s="300"/>
      <c r="QUS81" s="300"/>
      <c r="QUT81" s="157"/>
      <c r="QUU81" s="300"/>
      <c r="QUV81" s="300"/>
      <c r="QUW81" s="127"/>
      <c r="QUX81" s="300"/>
      <c r="QUY81" s="71"/>
      <c r="QUZ81" s="303"/>
      <c r="QVA81" s="68"/>
      <c r="QVB81" s="69"/>
      <c r="QVC81" s="69"/>
      <c r="QVD81" s="70"/>
      <c r="QVE81" s="300"/>
      <c r="QVF81" s="300"/>
      <c r="QVG81" s="157"/>
      <c r="QVH81" s="300"/>
      <c r="QVI81" s="300"/>
      <c r="QVJ81" s="127"/>
      <c r="QVK81" s="300"/>
      <c r="QVL81" s="71"/>
      <c r="QVM81" s="303"/>
      <c r="QVN81" s="68"/>
      <c r="QVO81" s="69"/>
      <c r="QVP81" s="69"/>
      <c r="QVQ81" s="70"/>
      <c r="QVR81" s="300"/>
      <c r="QVS81" s="300"/>
      <c r="QVT81" s="157"/>
      <c r="QVU81" s="300"/>
      <c r="QVV81" s="300"/>
      <c r="QVW81" s="127"/>
      <c r="QVX81" s="300"/>
      <c r="QVY81" s="71"/>
      <c r="QVZ81" s="303"/>
      <c r="QWA81" s="68"/>
      <c r="QWB81" s="69"/>
      <c r="QWC81" s="69"/>
      <c r="QWD81" s="70"/>
      <c r="QWE81" s="300"/>
      <c r="QWF81" s="300"/>
      <c r="QWG81" s="157"/>
      <c r="QWH81" s="300"/>
      <c r="QWI81" s="300"/>
      <c r="QWJ81" s="127"/>
      <c r="QWK81" s="300"/>
      <c r="QWL81" s="71"/>
      <c r="QWM81" s="303"/>
      <c r="QWN81" s="68"/>
      <c r="QWO81" s="69"/>
      <c r="QWP81" s="69"/>
      <c r="QWQ81" s="70"/>
      <c r="QWR81" s="300"/>
      <c r="QWS81" s="300"/>
      <c r="QWT81" s="157"/>
      <c r="QWU81" s="300"/>
      <c r="QWV81" s="300"/>
      <c r="QWW81" s="127"/>
      <c r="QWX81" s="300"/>
      <c r="QWY81" s="71"/>
      <c r="QWZ81" s="303"/>
      <c r="QXA81" s="68"/>
      <c r="QXB81" s="69"/>
      <c r="QXC81" s="69"/>
      <c r="QXD81" s="70"/>
      <c r="QXE81" s="300"/>
      <c r="QXF81" s="300"/>
      <c r="QXG81" s="157"/>
      <c r="QXH81" s="300"/>
      <c r="QXI81" s="300"/>
      <c r="QXJ81" s="127"/>
      <c r="QXK81" s="300"/>
      <c r="QXL81" s="71"/>
      <c r="QXM81" s="303"/>
      <c r="QXN81" s="68"/>
      <c r="QXO81" s="69"/>
      <c r="QXP81" s="69"/>
      <c r="QXQ81" s="70"/>
      <c r="QXR81" s="300"/>
      <c r="QXS81" s="300"/>
      <c r="QXT81" s="157"/>
      <c r="QXU81" s="300"/>
      <c r="QXV81" s="300"/>
      <c r="QXW81" s="127"/>
      <c r="QXX81" s="300"/>
      <c r="QXY81" s="71"/>
      <c r="QXZ81" s="303"/>
      <c r="QYA81" s="68"/>
      <c r="QYB81" s="69"/>
      <c r="QYC81" s="69"/>
      <c r="QYD81" s="70"/>
      <c r="QYE81" s="300"/>
      <c r="QYF81" s="300"/>
      <c r="QYG81" s="157"/>
      <c r="QYH81" s="300"/>
      <c r="QYI81" s="300"/>
      <c r="QYJ81" s="127"/>
      <c r="QYK81" s="300"/>
      <c r="QYL81" s="71"/>
      <c r="QYM81" s="303"/>
      <c r="QYN81" s="68"/>
      <c r="QYO81" s="69"/>
      <c r="QYP81" s="69"/>
      <c r="QYQ81" s="70"/>
      <c r="QYR81" s="300"/>
      <c r="QYS81" s="300"/>
      <c r="QYT81" s="157"/>
      <c r="QYU81" s="300"/>
      <c r="QYV81" s="300"/>
      <c r="QYW81" s="127"/>
      <c r="QYX81" s="300"/>
      <c r="QYY81" s="71"/>
      <c r="QYZ81" s="303"/>
      <c r="QZA81" s="68"/>
      <c r="QZB81" s="69"/>
      <c r="QZC81" s="69"/>
      <c r="QZD81" s="70"/>
      <c r="QZE81" s="300"/>
      <c r="QZF81" s="300"/>
      <c r="QZG81" s="157"/>
      <c r="QZH81" s="300"/>
      <c r="QZI81" s="300"/>
      <c r="QZJ81" s="127"/>
      <c r="QZK81" s="300"/>
      <c r="QZL81" s="71"/>
      <c r="QZM81" s="303"/>
      <c r="QZN81" s="68"/>
      <c r="QZO81" s="69"/>
      <c r="QZP81" s="69"/>
      <c r="QZQ81" s="70"/>
      <c r="QZR81" s="300"/>
      <c r="QZS81" s="300"/>
      <c r="QZT81" s="157"/>
      <c r="QZU81" s="300"/>
      <c r="QZV81" s="300"/>
      <c r="QZW81" s="127"/>
      <c r="QZX81" s="300"/>
      <c r="QZY81" s="71"/>
      <c r="QZZ81" s="303"/>
      <c r="RAA81" s="68"/>
      <c r="RAB81" s="69"/>
      <c r="RAC81" s="69"/>
      <c r="RAD81" s="70"/>
      <c r="RAE81" s="300"/>
      <c r="RAF81" s="300"/>
      <c r="RAG81" s="157"/>
      <c r="RAH81" s="300"/>
      <c r="RAI81" s="300"/>
      <c r="RAJ81" s="127"/>
      <c r="RAK81" s="300"/>
      <c r="RAL81" s="71"/>
      <c r="RAM81" s="303"/>
      <c r="RAN81" s="68"/>
      <c r="RAO81" s="69"/>
      <c r="RAP81" s="69"/>
      <c r="RAQ81" s="70"/>
      <c r="RAR81" s="300"/>
      <c r="RAS81" s="300"/>
      <c r="RAT81" s="157"/>
      <c r="RAU81" s="300"/>
      <c r="RAV81" s="300"/>
      <c r="RAW81" s="127"/>
      <c r="RAX81" s="300"/>
      <c r="RAY81" s="71"/>
      <c r="RAZ81" s="303"/>
      <c r="RBA81" s="68"/>
      <c r="RBB81" s="69"/>
      <c r="RBC81" s="69"/>
      <c r="RBD81" s="70"/>
      <c r="RBE81" s="300"/>
      <c r="RBF81" s="300"/>
      <c r="RBG81" s="157"/>
      <c r="RBH81" s="300"/>
      <c r="RBI81" s="300"/>
      <c r="RBJ81" s="127"/>
      <c r="RBK81" s="300"/>
      <c r="RBL81" s="71"/>
      <c r="RBM81" s="303"/>
      <c r="RBN81" s="68"/>
      <c r="RBO81" s="69"/>
      <c r="RBP81" s="69"/>
      <c r="RBQ81" s="70"/>
      <c r="RBR81" s="300"/>
      <c r="RBS81" s="300"/>
      <c r="RBT81" s="157"/>
      <c r="RBU81" s="300"/>
      <c r="RBV81" s="300"/>
      <c r="RBW81" s="127"/>
      <c r="RBX81" s="300"/>
      <c r="RBY81" s="71"/>
      <c r="RBZ81" s="303"/>
      <c r="RCA81" s="68"/>
      <c r="RCB81" s="69"/>
      <c r="RCC81" s="69"/>
      <c r="RCD81" s="70"/>
      <c r="RCE81" s="300"/>
      <c r="RCF81" s="300"/>
      <c r="RCG81" s="157"/>
      <c r="RCH81" s="300"/>
      <c r="RCI81" s="300"/>
      <c r="RCJ81" s="127"/>
      <c r="RCK81" s="300"/>
      <c r="RCL81" s="71"/>
      <c r="RCM81" s="303"/>
      <c r="RCN81" s="68"/>
      <c r="RCO81" s="69"/>
      <c r="RCP81" s="69"/>
      <c r="RCQ81" s="70"/>
      <c r="RCR81" s="300"/>
      <c r="RCS81" s="300"/>
      <c r="RCT81" s="157"/>
      <c r="RCU81" s="300"/>
      <c r="RCV81" s="300"/>
      <c r="RCW81" s="127"/>
      <c r="RCX81" s="300"/>
      <c r="RCY81" s="71"/>
      <c r="RCZ81" s="303"/>
      <c r="RDA81" s="68"/>
      <c r="RDB81" s="69"/>
      <c r="RDC81" s="69"/>
      <c r="RDD81" s="70"/>
      <c r="RDE81" s="300"/>
      <c r="RDF81" s="300"/>
      <c r="RDG81" s="157"/>
      <c r="RDH81" s="300"/>
      <c r="RDI81" s="300"/>
      <c r="RDJ81" s="127"/>
      <c r="RDK81" s="300"/>
      <c r="RDL81" s="71"/>
      <c r="RDM81" s="303"/>
      <c r="RDN81" s="68"/>
      <c r="RDO81" s="69"/>
      <c r="RDP81" s="69"/>
      <c r="RDQ81" s="70"/>
      <c r="RDR81" s="300"/>
      <c r="RDS81" s="300"/>
      <c r="RDT81" s="157"/>
      <c r="RDU81" s="300"/>
      <c r="RDV81" s="300"/>
      <c r="RDW81" s="127"/>
      <c r="RDX81" s="300"/>
      <c r="RDY81" s="71"/>
      <c r="RDZ81" s="303"/>
      <c r="REA81" s="68"/>
      <c r="REB81" s="69"/>
      <c r="REC81" s="69"/>
      <c r="RED81" s="70"/>
      <c r="REE81" s="300"/>
      <c r="REF81" s="300"/>
      <c r="REG81" s="157"/>
      <c r="REH81" s="300"/>
      <c r="REI81" s="300"/>
      <c r="REJ81" s="127"/>
      <c r="REK81" s="300"/>
      <c r="REL81" s="71"/>
      <c r="REM81" s="303"/>
      <c r="REN81" s="68"/>
      <c r="REO81" s="69"/>
      <c r="REP81" s="69"/>
      <c r="REQ81" s="70"/>
      <c r="RER81" s="300"/>
      <c r="RES81" s="300"/>
      <c r="RET81" s="157"/>
      <c r="REU81" s="300"/>
      <c r="REV81" s="300"/>
      <c r="REW81" s="127"/>
      <c r="REX81" s="300"/>
      <c r="REY81" s="71"/>
      <c r="REZ81" s="303"/>
      <c r="RFA81" s="68"/>
      <c r="RFB81" s="69"/>
      <c r="RFC81" s="69"/>
      <c r="RFD81" s="70"/>
      <c r="RFE81" s="300"/>
      <c r="RFF81" s="300"/>
      <c r="RFG81" s="157"/>
      <c r="RFH81" s="300"/>
      <c r="RFI81" s="300"/>
      <c r="RFJ81" s="127"/>
      <c r="RFK81" s="300"/>
      <c r="RFL81" s="71"/>
      <c r="RFM81" s="303"/>
      <c r="RFN81" s="68"/>
      <c r="RFO81" s="69"/>
      <c r="RFP81" s="69"/>
      <c r="RFQ81" s="70"/>
      <c r="RFR81" s="300"/>
      <c r="RFS81" s="300"/>
      <c r="RFT81" s="157"/>
      <c r="RFU81" s="300"/>
      <c r="RFV81" s="300"/>
      <c r="RFW81" s="127"/>
      <c r="RFX81" s="300"/>
      <c r="RFY81" s="71"/>
      <c r="RFZ81" s="303"/>
      <c r="RGA81" s="68"/>
      <c r="RGB81" s="69"/>
      <c r="RGC81" s="69"/>
      <c r="RGD81" s="70"/>
      <c r="RGE81" s="300"/>
      <c r="RGF81" s="300"/>
      <c r="RGG81" s="157"/>
      <c r="RGH81" s="300"/>
      <c r="RGI81" s="300"/>
      <c r="RGJ81" s="127"/>
      <c r="RGK81" s="300"/>
      <c r="RGL81" s="71"/>
      <c r="RGM81" s="303"/>
      <c r="RGN81" s="68"/>
      <c r="RGO81" s="69"/>
      <c r="RGP81" s="69"/>
      <c r="RGQ81" s="70"/>
      <c r="RGR81" s="300"/>
      <c r="RGS81" s="300"/>
      <c r="RGT81" s="157"/>
      <c r="RGU81" s="300"/>
      <c r="RGV81" s="300"/>
      <c r="RGW81" s="127"/>
      <c r="RGX81" s="300"/>
      <c r="RGY81" s="71"/>
      <c r="RGZ81" s="303"/>
      <c r="RHA81" s="68"/>
      <c r="RHB81" s="69"/>
      <c r="RHC81" s="69"/>
      <c r="RHD81" s="70"/>
      <c r="RHE81" s="300"/>
      <c r="RHF81" s="300"/>
      <c r="RHG81" s="157"/>
      <c r="RHH81" s="300"/>
      <c r="RHI81" s="300"/>
      <c r="RHJ81" s="127"/>
      <c r="RHK81" s="300"/>
      <c r="RHL81" s="71"/>
      <c r="RHM81" s="303"/>
      <c r="RHN81" s="68"/>
      <c r="RHO81" s="69"/>
      <c r="RHP81" s="69"/>
      <c r="RHQ81" s="70"/>
      <c r="RHR81" s="300"/>
      <c r="RHS81" s="300"/>
      <c r="RHT81" s="157"/>
      <c r="RHU81" s="300"/>
      <c r="RHV81" s="300"/>
      <c r="RHW81" s="127"/>
      <c r="RHX81" s="300"/>
      <c r="RHY81" s="71"/>
      <c r="RHZ81" s="303"/>
      <c r="RIA81" s="68"/>
      <c r="RIB81" s="69"/>
      <c r="RIC81" s="69"/>
      <c r="RID81" s="70"/>
      <c r="RIE81" s="300"/>
      <c r="RIF81" s="300"/>
      <c r="RIG81" s="157"/>
      <c r="RIH81" s="300"/>
      <c r="RII81" s="300"/>
      <c r="RIJ81" s="127"/>
      <c r="RIK81" s="300"/>
      <c r="RIL81" s="71"/>
      <c r="RIM81" s="303"/>
      <c r="RIN81" s="68"/>
      <c r="RIO81" s="69"/>
      <c r="RIP81" s="69"/>
      <c r="RIQ81" s="70"/>
      <c r="RIR81" s="300"/>
      <c r="RIS81" s="300"/>
      <c r="RIT81" s="157"/>
      <c r="RIU81" s="300"/>
      <c r="RIV81" s="300"/>
      <c r="RIW81" s="127"/>
      <c r="RIX81" s="300"/>
      <c r="RIY81" s="71"/>
      <c r="RIZ81" s="303"/>
      <c r="RJA81" s="68"/>
      <c r="RJB81" s="69"/>
      <c r="RJC81" s="69"/>
      <c r="RJD81" s="70"/>
      <c r="RJE81" s="300"/>
      <c r="RJF81" s="300"/>
      <c r="RJG81" s="157"/>
      <c r="RJH81" s="300"/>
      <c r="RJI81" s="300"/>
      <c r="RJJ81" s="127"/>
      <c r="RJK81" s="300"/>
      <c r="RJL81" s="71"/>
      <c r="RJM81" s="303"/>
      <c r="RJN81" s="68"/>
      <c r="RJO81" s="69"/>
      <c r="RJP81" s="69"/>
      <c r="RJQ81" s="70"/>
      <c r="RJR81" s="300"/>
      <c r="RJS81" s="300"/>
      <c r="RJT81" s="157"/>
      <c r="RJU81" s="300"/>
      <c r="RJV81" s="300"/>
      <c r="RJW81" s="127"/>
      <c r="RJX81" s="300"/>
      <c r="RJY81" s="71"/>
      <c r="RJZ81" s="303"/>
      <c r="RKA81" s="68"/>
      <c r="RKB81" s="69"/>
      <c r="RKC81" s="69"/>
      <c r="RKD81" s="70"/>
      <c r="RKE81" s="300"/>
      <c r="RKF81" s="300"/>
      <c r="RKG81" s="157"/>
      <c r="RKH81" s="300"/>
      <c r="RKI81" s="300"/>
      <c r="RKJ81" s="127"/>
      <c r="RKK81" s="300"/>
      <c r="RKL81" s="71"/>
      <c r="RKM81" s="303"/>
      <c r="RKN81" s="68"/>
      <c r="RKO81" s="69"/>
      <c r="RKP81" s="69"/>
      <c r="RKQ81" s="70"/>
      <c r="RKR81" s="300"/>
      <c r="RKS81" s="300"/>
      <c r="RKT81" s="157"/>
      <c r="RKU81" s="300"/>
      <c r="RKV81" s="300"/>
      <c r="RKW81" s="127"/>
      <c r="RKX81" s="300"/>
      <c r="RKY81" s="71"/>
      <c r="RKZ81" s="303"/>
      <c r="RLA81" s="68"/>
      <c r="RLB81" s="69"/>
      <c r="RLC81" s="69"/>
      <c r="RLD81" s="70"/>
      <c r="RLE81" s="300"/>
      <c r="RLF81" s="300"/>
      <c r="RLG81" s="157"/>
      <c r="RLH81" s="300"/>
      <c r="RLI81" s="300"/>
      <c r="RLJ81" s="127"/>
      <c r="RLK81" s="300"/>
      <c r="RLL81" s="71"/>
      <c r="RLM81" s="303"/>
      <c r="RLN81" s="68"/>
      <c r="RLO81" s="69"/>
      <c r="RLP81" s="69"/>
      <c r="RLQ81" s="70"/>
      <c r="RLR81" s="300"/>
      <c r="RLS81" s="300"/>
      <c r="RLT81" s="157"/>
      <c r="RLU81" s="300"/>
      <c r="RLV81" s="300"/>
      <c r="RLW81" s="127"/>
      <c r="RLX81" s="300"/>
      <c r="RLY81" s="71"/>
      <c r="RLZ81" s="303"/>
      <c r="RMA81" s="68"/>
      <c r="RMB81" s="69"/>
      <c r="RMC81" s="69"/>
      <c r="RMD81" s="70"/>
      <c r="RME81" s="300"/>
      <c r="RMF81" s="300"/>
      <c r="RMG81" s="157"/>
      <c r="RMH81" s="300"/>
      <c r="RMI81" s="300"/>
      <c r="RMJ81" s="127"/>
      <c r="RMK81" s="300"/>
      <c r="RML81" s="71"/>
      <c r="RMM81" s="303"/>
      <c r="RMN81" s="68"/>
      <c r="RMO81" s="69"/>
      <c r="RMP81" s="69"/>
      <c r="RMQ81" s="70"/>
      <c r="RMR81" s="300"/>
      <c r="RMS81" s="300"/>
      <c r="RMT81" s="157"/>
      <c r="RMU81" s="300"/>
      <c r="RMV81" s="300"/>
      <c r="RMW81" s="127"/>
      <c r="RMX81" s="300"/>
      <c r="RMY81" s="71"/>
      <c r="RMZ81" s="303"/>
      <c r="RNA81" s="68"/>
      <c r="RNB81" s="69"/>
      <c r="RNC81" s="69"/>
      <c r="RND81" s="70"/>
      <c r="RNE81" s="300"/>
      <c r="RNF81" s="300"/>
      <c r="RNG81" s="157"/>
      <c r="RNH81" s="300"/>
      <c r="RNI81" s="300"/>
      <c r="RNJ81" s="127"/>
      <c r="RNK81" s="300"/>
      <c r="RNL81" s="71"/>
      <c r="RNM81" s="303"/>
      <c r="RNN81" s="68"/>
      <c r="RNO81" s="69"/>
      <c r="RNP81" s="69"/>
      <c r="RNQ81" s="70"/>
      <c r="RNR81" s="300"/>
      <c r="RNS81" s="300"/>
      <c r="RNT81" s="157"/>
      <c r="RNU81" s="300"/>
      <c r="RNV81" s="300"/>
      <c r="RNW81" s="127"/>
      <c r="RNX81" s="300"/>
      <c r="RNY81" s="71"/>
      <c r="RNZ81" s="303"/>
      <c r="ROA81" s="68"/>
      <c r="ROB81" s="69"/>
      <c r="ROC81" s="69"/>
      <c r="ROD81" s="70"/>
      <c r="ROE81" s="300"/>
      <c r="ROF81" s="300"/>
      <c r="ROG81" s="157"/>
      <c r="ROH81" s="300"/>
      <c r="ROI81" s="300"/>
      <c r="ROJ81" s="127"/>
      <c r="ROK81" s="300"/>
      <c r="ROL81" s="71"/>
      <c r="ROM81" s="303"/>
      <c r="RON81" s="68"/>
      <c r="ROO81" s="69"/>
      <c r="ROP81" s="69"/>
      <c r="ROQ81" s="70"/>
      <c r="ROR81" s="300"/>
      <c r="ROS81" s="300"/>
      <c r="ROT81" s="157"/>
      <c r="ROU81" s="300"/>
      <c r="ROV81" s="300"/>
      <c r="ROW81" s="127"/>
      <c r="ROX81" s="300"/>
      <c r="ROY81" s="71"/>
      <c r="ROZ81" s="303"/>
      <c r="RPA81" s="68"/>
      <c r="RPB81" s="69"/>
      <c r="RPC81" s="69"/>
      <c r="RPD81" s="70"/>
      <c r="RPE81" s="300"/>
      <c r="RPF81" s="300"/>
      <c r="RPG81" s="157"/>
      <c r="RPH81" s="300"/>
      <c r="RPI81" s="300"/>
      <c r="RPJ81" s="127"/>
      <c r="RPK81" s="300"/>
      <c r="RPL81" s="71"/>
      <c r="RPM81" s="303"/>
      <c r="RPN81" s="68"/>
      <c r="RPO81" s="69"/>
      <c r="RPP81" s="69"/>
      <c r="RPQ81" s="70"/>
      <c r="RPR81" s="300"/>
      <c r="RPS81" s="300"/>
      <c r="RPT81" s="157"/>
      <c r="RPU81" s="300"/>
      <c r="RPV81" s="300"/>
      <c r="RPW81" s="127"/>
      <c r="RPX81" s="300"/>
      <c r="RPY81" s="71"/>
      <c r="RPZ81" s="303"/>
      <c r="RQA81" s="68"/>
      <c r="RQB81" s="69"/>
      <c r="RQC81" s="69"/>
      <c r="RQD81" s="70"/>
      <c r="RQE81" s="300"/>
      <c r="RQF81" s="300"/>
      <c r="RQG81" s="157"/>
      <c r="RQH81" s="300"/>
      <c r="RQI81" s="300"/>
      <c r="RQJ81" s="127"/>
      <c r="RQK81" s="300"/>
      <c r="RQL81" s="71"/>
      <c r="RQM81" s="303"/>
      <c r="RQN81" s="68"/>
      <c r="RQO81" s="69"/>
      <c r="RQP81" s="69"/>
      <c r="RQQ81" s="70"/>
      <c r="RQR81" s="300"/>
      <c r="RQS81" s="300"/>
      <c r="RQT81" s="157"/>
      <c r="RQU81" s="300"/>
      <c r="RQV81" s="300"/>
      <c r="RQW81" s="127"/>
      <c r="RQX81" s="300"/>
      <c r="RQY81" s="71"/>
      <c r="RQZ81" s="303"/>
      <c r="RRA81" s="68"/>
      <c r="RRB81" s="69"/>
      <c r="RRC81" s="69"/>
      <c r="RRD81" s="70"/>
      <c r="RRE81" s="300"/>
      <c r="RRF81" s="300"/>
      <c r="RRG81" s="157"/>
      <c r="RRH81" s="300"/>
      <c r="RRI81" s="300"/>
      <c r="RRJ81" s="127"/>
      <c r="RRK81" s="300"/>
      <c r="RRL81" s="71"/>
      <c r="RRM81" s="303"/>
      <c r="RRN81" s="68"/>
      <c r="RRO81" s="69"/>
      <c r="RRP81" s="69"/>
      <c r="RRQ81" s="70"/>
      <c r="RRR81" s="300"/>
      <c r="RRS81" s="300"/>
      <c r="RRT81" s="157"/>
      <c r="RRU81" s="300"/>
      <c r="RRV81" s="300"/>
      <c r="RRW81" s="127"/>
      <c r="RRX81" s="300"/>
      <c r="RRY81" s="71"/>
      <c r="RRZ81" s="303"/>
      <c r="RSA81" s="68"/>
      <c r="RSB81" s="69"/>
      <c r="RSC81" s="69"/>
      <c r="RSD81" s="70"/>
      <c r="RSE81" s="300"/>
      <c r="RSF81" s="300"/>
      <c r="RSG81" s="157"/>
      <c r="RSH81" s="300"/>
      <c r="RSI81" s="300"/>
      <c r="RSJ81" s="127"/>
      <c r="RSK81" s="300"/>
      <c r="RSL81" s="71"/>
      <c r="RSM81" s="303"/>
      <c r="RSN81" s="68"/>
      <c r="RSO81" s="69"/>
      <c r="RSP81" s="69"/>
      <c r="RSQ81" s="70"/>
      <c r="RSR81" s="300"/>
      <c r="RSS81" s="300"/>
      <c r="RST81" s="157"/>
      <c r="RSU81" s="300"/>
      <c r="RSV81" s="300"/>
      <c r="RSW81" s="127"/>
      <c r="RSX81" s="300"/>
      <c r="RSY81" s="71"/>
      <c r="RSZ81" s="303"/>
      <c r="RTA81" s="68"/>
      <c r="RTB81" s="69"/>
      <c r="RTC81" s="69"/>
      <c r="RTD81" s="70"/>
      <c r="RTE81" s="300"/>
      <c r="RTF81" s="300"/>
      <c r="RTG81" s="157"/>
      <c r="RTH81" s="300"/>
      <c r="RTI81" s="300"/>
      <c r="RTJ81" s="127"/>
      <c r="RTK81" s="300"/>
      <c r="RTL81" s="71"/>
      <c r="RTM81" s="303"/>
      <c r="RTN81" s="68"/>
      <c r="RTO81" s="69"/>
      <c r="RTP81" s="69"/>
      <c r="RTQ81" s="70"/>
      <c r="RTR81" s="300"/>
      <c r="RTS81" s="300"/>
      <c r="RTT81" s="157"/>
      <c r="RTU81" s="300"/>
      <c r="RTV81" s="300"/>
      <c r="RTW81" s="127"/>
      <c r="RTX81" s="300"/>
      <c r="RTY81" s="71"/>
      <c r="RTZ81" s="303"/>
      <c r="RUA81" s="68"/>
      <c r="RUB81" s="69"/>
      <c r="RUC81" s="69"/>
      <c r="RUD81" s="70"/>
      <c r="RUE81" s="300"/>
      <c r="RUF81" s="300"/>
      <c r="RUG81" s="157"/>
      <c r="RUH81" s="300"/>
      <c r="RUI81" s="300"/>
      <c r="RUJ81" s="127"/>
      <c r="RUK81" s="300"/>
      <c r="RUL81" s="71"/>
      <c r="RUM81" s="303"/>
      <c r="RUN81" s="68"/>
      <c r="RUO81" s="69"/>
      <c r="RUP81" s="69"/>
      <c r="RUQ81" s="70"/>
      <c r="RUR81" s="300"/>
      <c r="RUS81" s="300"/>
      <c r="RUT81" s="157"/>
      <c r="RUU81" s="300"/>
      <c r="RUV81" s="300"/>
      <c r="RUW81" s="127"/>
      <c r="RUX81" s="300"/>
      <c r="RUY81" s="71"/>
      <c r="RUZ81" s="303"/>
      <c r="RVA81" s="68"/>
      <c r="RVB81" s="69"/>
      <c r="RVC81" s="69"/>
      <c r="RVD81" s="70"/>
      <c r="RVE81" s="300"/>
      <c r="RVF81" s="300"/>
      <c r="RVG81" s="157"/>
      <c r="RVH81" s="300"/>
      <c r="RVI81" s="300"/>
      <c r="RVJ81" s="127"/>
      <c r="RVK81" s="300"/>
      <c r="RVL81" s="71"/>
      <c r="RVM81" s="303"/>
      <c r="RVN81" s="68"/>
      <c r="RVO81" s="69"/>
      <c r="RVP81" s="69"/>
      <c r="RVQ81" s="70"/>
      <c r="RVR81" s="300"/>
      <c r="RVS81" s="300"/>
      <c r="RVT81" s="157"/>
      <c r="RVU81" s="300"/>
      <c r="RVV81" s="300"/>
      <c r="RVW81" s="127"/>
      <c r="RVX81" s="300"/>
      <c r="RVY81" s="71"/>
      <c r="RVZ81" s="303"/>
      <c r="RWA81" s="68"/>
      <c r="RWB81" s="69"/>
      <c r="RWC81" s="69"/>
      <c r="RWD81" s="70"/>
      <c r="RWE81" s="300"/>
      <c r="RWF81" s="300"/>
      <c r="RWG81" s="157"/>
      <c r="RWH81" s="300"/>
      <c r="RWI81" s="300"/>
      <c r="RWJ81" s="127"/>
      <c r="RWK81" s="300"/>
      <c r="RWL81" s="71"/>
      <c r="RWM81" s="303"/>
      <c r="RWN81" s="68"/>
      <c r="RWO81" s="69"/>
      <c r="RWP81" s="69"/>
      <c r="RWQ81" s="70"/>
      <c r="RWR81" s="300"/>
      <c r="RWS81" s="300"/>
      <c r="RWT81" s="157"/>
      <c r="RWU81" s="300"/>
      <c r="RWV81" s="300"/>
      <c r="RWW81" s="127"/>
      <c r="RWX81" s="300"/>
      <c r="RWY81" s="71"/>
      <c r="RWZ81" s="303"/>
      <c r="RXA81" s="68"/>
      <c r="RXB81" s="69"/>
      <c r="RXC81" s="69"/>
      <c r="RXD81" s="70"/>
      <c r="RXE81" s="300"/>
      <c r="RXF81" s="300"/>
      <c r="RXG81" s="157"/>
      <c r="RXH81" s="300"/>
      <c r="RXI81" s="300"/>
      <c r="RXJ81" s="127"/>
      <c r="RXK81" s="300"/>
      <c r="RXL81" s="71"/>
      <c r="RXM81" s="303"/>
      <c r="RXN81" s="68"/>
      <c r="RXO81" s="69"/>
      <c r="RXP81" s="69"/>
      <c r="RXQ81" s="70"/>
      <c r="RXR81" s="300"/>
      <c r="RXS81" s="300"/>
      <c r="RXT81" s="157"/>
      <c r="RXU81" s="300"/>
      <c r="RXV81" s="300"/>
      <c r="RXW81" s="127"/>
      <c r="RXX81" s="300"/>
      <c r="RXY81" s="71"/>
      <c r="RXZ81" s="303"/>
      <c r="RYA81" s="68"/>
      <c r="RYB81" s="69"/>
      <c r="RYC81" s="69"/>
      <c r="RYD81" s="70"/>
      <c r="RYE81" s="300"/>
      <c r="RYF81" s="300"/>
      <c r="RYG81" s="157"/>
      <c r="RYH81" s="300"/>
      <c r="RYI81" s="300"/>
      <c r="RYJ81" s="127"/>
      <c r="RYK81" s="300"/>
      <c r="RYL81" s="71"/>
      <c r="RYM81" s="303"/>
      <c r="RYN81" s="68"/>
      <c r="RYO81" s="69"/>
      <c r="RYP81" s="69"/>
      <c r="RYQ81" s="70"/>
      <c r="RYR81" s="300"/>
      <c r="RYS81" s="300"/>
      <c r="RYT81" s="157"/>
      <c r="RYU81" s="300"/>
      <c r="RYV81" s="300"/>
      <c r="RYW81" s="127"/>
      <c r="RYX81" s="300"/>
      <c r="RYY81" s="71"/>
      <c r="RYZ81" s="303"/>
      <c r="RZA81" s="68"/>
      <c r="RZB81" s="69"/>
      <c r="RZC81" s="69"/>
      <c r="RZD81" s="70"/>
      <c r="RZE81" s="300"/>
      <c r="RZF81" s="300"/>
      <c r="RZG81" s="157"/>
      <c r="RZH81" s="300"/>
      <c r="RZI81" s="300"/>
      <c r="RZJ81" s="127"/>
      <c r="RZK81" s="300"/>
      <c r="RZL81" s="71"/>
      <c r="RZM81" s="303"/>
      <c r="RZN81" s="68"/>
      <c r="RZO81" s="69"/>
      <c r="RZP81" s="69"/>
      <c r="RZQ81" s="70"/>
      <c r="RZR81" s="300"/>
      <c r="RZS81" s="300"/>
      <c r="RZT81" s="157"/>
      <c r="RZU81" s="300"/>
      <c r="RZV81" s="300"/>
      <c r="RZW81" s="127"/>
      <c r="RZX81" s="300"/>
      <c r="RZY81" s="71"/>
      <c r="RZZ81" s="303"/>
      <c r="SAA81" s="68"/>
      <c r="SAB81" s="69"/>
      <c r="SAC81" s="69"/>
      <c r="SAD81" s="70"/>
      <c r="SAE81" s="300"/>
      <c r="SAF81" s="300"/>
      <c r="SAG81" s="157"/>
      <c r="SAH81" s="300"/>
      <c r="SAI81" s="300"/>
      <c r="SAJ81" s="127"/>
      <c r="SAK81" s="300"/>
      <c r="SAL81" s="71"/>
      <c r="SAM81" s="303"/>
      <c r="SAN81" s="68"/>
      <c r="SAO81" s="69"/>
      <c r="SAP81" s="69"/>
      <c r="SAQ81" s="70"/>
      <c r="SAR81" s="300"/>
      <c r="SAS81" s="300"/>
      <c r="SAT81" s="157"/>
      <c r="SAU81" s="300"/>
      <c r="SAV81" s="300"/>
      <c r="SAW81" s="127"/>
      <c r="SAX81" s="300"/>
      <c r="SAY81" s="71"/>
      <c r="SAZ81" s="303"/>
      <c r="SBA81" s="68"/>
      <c r="SBB81" s="69"/>
      <c r="SBC81" s="69"/>
      <c r="SBD81" s="70"/>
      <c r="SBE81" s="300"/>
      <c r="SBF81" s="300"/>
      <c r="SBG81" s="157"/>
      <c r="SBH81" s="300"/>
      <c r="SBI81" s="300"/>
      <c r="SBJ81" s="127"/>
      <c r="SBK81" s="300"/>
      <c r="SBL81" s="71"/>
      <c r="SBM81" s="303"/>
      <c r="SBN81" s="68"/>
      <c r="SBO81" s="69"/>
      <c r="SBP81" s="69"/>
      <c r="SBQ81" s="70"/>
      <c r="SBR81" s="300"/>
      <c r="SBS81" s="300"/>
      <c r="SBT81" s="157"/>
      <c r="SBU81" s="300"/>
      <c r="SBV81" s="300"/>
      <c r="SBW81" s="127"/>
      <c r="SBX81" s="300"/>
      <c r="SBY81" s="71"/>
      <c r="SBZ81" s="303"/>
      <c r="SCA81" s="68"/>
      <c r="SCB81" s="69"/>
      <c r="SCC81" s="69"/>
      <c r="SCD81" s="70"/>
      <c r="SCE81" s="300"/>
      <c r="SCF81" s="300"/>
      <c r="SCG81" s="157"/>
      <c r="SCH81" s="300"/>
      <c r="SCI81" s="300"/>
      <c r="SCJ81" s="127"/>
      <c r="SCK81" s="300"/>
      <c r="SCL81" s="71"/>
      <c r="SCM81" s="303"/>
      <c r="SCN81" s="68"/>
      <c r="SCO81" s="69"/>
      <c r="SCP81" s="69"/>
      <c r="SCQ81" s="70"/>
      <c r="SCR81" s="300"/>
      <c r="SCS81" s="300"/>
      <c r="SCT81" s="157"/>
      <c r="SCU81" s="300"/>
      <c r="SCV81" s="300"/>
      <c r="SCW81" s="127"/>
      <c r="SCX81" s="300"/>
      <c r="SCY81" s="71"/>
      <c r="SCZ81" s="303"/>
      <c r="SDA81" s="68"/>
      <c r="SDB81" s="69"/>
      <c r="SDC81" s="69"/>
      <c r="SDD81" s="70"/>
      <c r="SDE81" s="300"/>
      <c r="SDF81" s="300"/>
      <c r="SDG81" s="157"/>
      <c r="SDH81" s="300"/>
      <c r="SDI81" s="300"/>
      <c r="SDJ81" s="127"/>
      <c r="SDK81" s="300"/>
      <c r="SDL81" s="71"/>
      <c r="SDM81" s="303"/>
      <c r="SDN81" s="68"/>
      <c r="SDO81" s="69"/>
      <c r="SDP81" s="69"/>
      <c r="SDQ81" s="70"/>
      <c r="SDR81" s="300"/>
      <c r="SDS81" s="300"/>
      <c r="SDT81" s="157"/>
      <c r="SDU81" s="300"/>
      <c r="SDV81" s="300"/>
      <c r="SDW81" s="127"/>
      <c r="SDX81" s="300"/>
      <c r="SDY81" s="71"/>
      <c r="SDZ81" s="303"/>
      <c r="SEA81" s="68"/>
      <c r="SEB81" s="69"/>
      <c r="SEC81" s="69"/>
      <c r="SED81" s="70"/>
      <c r="SEE81" s="300"/>
      <c r="SEF81" s="300"/>
      <c r="SEG81" s="157"/>
      <c r="SEH81" s="300"/>
      <c r="SEI81" s="300"/>
      <c r="SEJ81" s="127"/>
      <c r="SEK81" s="300"/>
      <c r="SEL81" s="71"/>
      <c r="SEM81" s="303"/>
      <c r="SEN81" s="68"/>
      <c r="SEO81" s="69"/>
      <c r="SEP81" s="69"/>
      <c r="SEQ81" s="70"/>
      <c r="SER81" s="300"/>
      <c r="SES81" s="300"/>
      <c r="SET81" s="157"/>
      <c r="SEU81" s="300"/>
      <c r="SEV81" s="300"/>
      <c r="SEW81" s="127"/>
      <c r="SEX81" s="300"/>
      <c r="SEY81" s="71"/>
      <c r="SEZ81" s="303"/>
      <c r="SFA81" s="68"/>
      <c r="SFB81" s="69"/>
      <c r="SFC81" s="69"/>
      <c r="SFD81" s="70"/>
      <c r="SFE81" s="300"/>
      <c r="SFF81" s="300"/>
      <c r="SFG81" s="157"/>
      <c r="SFH81" s="300"/>
      <c r="SFI81" s="300"/>
      <c r="SFJ81" s="127"/>
      <c r="SFK81" s="300"/>
      <c r="SFL81" s="71"/>
      <c r="SFM81" s="303"/>
      <c r="SFN81" s="68"/>
      <c r="SFO81" s="69"/>
      <c r="SFP81" s="69"/>
      <c r="SFQ81" s="70"/>
      <c r="SFR81" s="300"/>
      <c r="SFS81" s="300"/>
      <c r="SFT81" s="157"/>
      <c r="SFU81" s="300"/>
      <c r="SFV81" s="300"/>
      <c r="SFW81" s="127"/>
      <c r="SFX81" s="300"/>
      <c r="SFY81" s="71"/>
      <c r="SFZ81" s="303"/>
      <c r="SGA81" s="68"/>
      <c r="SGB81" s="69"/>
      <c r="SGC81" s="69"/>
      <c r="SGD81" s="70"/>
      <c r="SGE81" s="300"/>
      <c r="SGF81" s="300"/>
      <c r="SGG81" s="157"/>
      <c r="SGH81" s="300"/>
      <c r="SGI81" s="300"/>
      <c r="SGJ81" s="127"/>
      <c r="SGK81" s="300"/>
      <c r="SGL81" s="71"/>
      <c r="SGM81" s="303"/>
      <c r="SGN81" s="68"/>
      <c r="SGO81" s="69"/>
      <c r="SGP81" s="69"/>
      <c r="SGQ81" s="70"/>
      <c r="SGR81" s="300"/>
      <c r="SGS81" s="300"/>
      <c r="SGT81" s="157"/>
      <c r="SGU81" s="300"/>
      <c r="SGV81" s="300"/>
      <c r="SGW81" s="127"/>
      <c r="SGX81" s="300"/>
      <c r="SGY81" s="71"/>
      <c r="SGZ81" s="303"/>
      <c r="SHA81" s="68"/>
      <c r="SHB81" s="69"/>
      <c r="SHC81" s="69"/>
      <c r="SHD81" s="70"/>
      <c r="SHE81" s="300"/>
      <c r="SHF81" s="300"/>
      <c r="SHG81" s="157"/>
      <c r="SHH81" s="300"/>
      <c r="SHI81" s="300"/>
      <c r="SHJ81" s="127"/>
      <c r="SHK81" s="300"/>
      <c r="SHL81" s="71"/>
      <c r="SHM81" s="303"/>
      <c r="SHN81" s="68"/>
      <c r="SHO81" s="69"/>
      <c r="SHP81" s="69"/>
      <c r="SHQ81" s="70"/>
      <c r="SHR81" s="300"/>
      <c r="SHS81" s="300"/>
      <c r="SHT81" s="157"/>
      <c r="SHU81" s="300"/>
      <c r="SHV81" s="300"/>
      <c r="SHW81" s="127"/>
      <c r="SHX81" s="300"/>
      <c r="SHY81" s="71"/>
      <c r="SHZ81" s="303"/>
      <c r="SIA81" s="68"/>
      <c r="SIB81" s="69"/>
      <c r="SIC81" s="69"/>
      <c r="SID81" s="70"/>
      <c r="SIE81" s="300"/>
      <c r="SIF81" s="300"/>
      <c r="SIG81" s="157"/>
      <c r="SIH81" s="300"/>
      <c r="SII81" s="300"/>
      <c r="SIJ81" s="127"/>
      <c r="SIK81" s="300"/>
      <c r="SIL81" s="71"/>
      <c r="SIM81" s="303"/>
      <c r="SIN81" s="68"/>
      <c r="SIO81" s="69"/>
      <c r="SIP81" s="69"/>
      <c r="SIQ81" s="70"/>
      <c r="SIR81" s="300"/>
      <c r="SIS81" s="300"/>
      <c r="SIT81" s="157"/>
      <c r="SIU81" s="300"/>
      <c r="SIV81" s="300"/>
      <c r="SIW81" s="127"/>
      <c r="SIX81" s="300"/>
      <c r="SIY81" s="71"/>
      <c r="SIZ81" s="303"/>
      <c r="SJA81" s="68"/>
      <c r="SJB81" s="69"/>
      <c r="SJC81" s="69"/>
      <c r="SJD81" s="70"/>
      <c r="SJE81" s="300"/>
      <c r="SJF81" s="300"/>
      <c r="SJG81" s="157"/>
      <c r="SJH81" s="300"/>
      <c r="SJI81" s="300"/>
      <c r="SJJ81" s="127"/>
      <c r="SJK81" s="300"/>
      <c r="SJL81" s="71"/>
      <c r="SJM81" s="303"/>
      <c r="SJN81" s="68"/>
      <c r="SJO81" s="69"/>
      <c r="SJP81" s="69"/>
      <c r="SJQ81" s="70"/>
      <c r="SJR81" s="300"/>
      <c r="SJS81" s="300"/>
      <c r="SJT81" s="157"/>
      <c r="SJU81" s="300"/>
      <c r="SJV81" s="300"/>
      <c r="SJW81" s="127"/>
      <c r="SJX81" s="300"/>
      <c r="SJY81" s="71"/>
      <c r="SJZ81" s="303"/>
      <c r="SKA81" s="68"/>
      <c r="SKB81" s="69"/>
      <c r="SKC81" s="69"/>
      <c r="SKD81" s="70"/>
      <c r="SKE81" s="300"/>
      <c r="SKF81" s="300"/>
      <c r="SKG81" s="157"/>
      <c r="SKH81" s="300"/>
      <c r="SKI81" s="300"/>
      <c r="SKJ81" s="127"/>
      <c r="SKK81" s="300"/>
      <c r="SKL81" s="71"/>
      <c r="SKM81" s="303"/>
      <c r="SKN81" s="68"/>
      <c r="SKO81" s="69"/>
      <c r="SKP81" s="69"/>
      <c r="SKQ81" s="70"/>
      <c r="SKR81" s="300"/>
      <c r="SKS81" s="300"/>
      <c r="SKT81" s="157"/>
      <c r="SKU81" s="300"/>
      <c r="SKV81" s="300"/>
      <c r="SKW81" s="127"/>
      <c r="SKX81" s="300"/>
      <c r="SKY81" s="71"/>
      <c r="SKZ81" s="303"/>
      <c r="SLA81" s="68"/>
      <c r="SLB81" s="69"/>
      <c r="SLC81" s="69"/>
      <c r="SLD81" s="70"/>
      <c r="SLE81" s="300"/>
      <c r="SLF81" s="300"/>
      <c r="SLG81" s="157"/>
      <c r="SLH81" s="300"/>
      <c r="SLI81" s="300"/>
      <c r="SLJ81" s="127"/>
      <c r="SLK81" s="300"/>
      <c r="SLL81" s="71"/>
      <c r="SLM81" s="303"/>
      <c r="SLN81" s="68"/>
      <c r="SLO81" s="69"/>
      <c r="SLP81" s="69"/>
      <c r="SLQ81" s="70"/>
      <c r="SLR81" s="300"/>
      <c r="SLS81" s="300"/>
      <c r="SLT81" s="157"/>
      <c r="SLU81" s="300"/>
      <c r="SLV81" s="300"/>
      <c r="SLW81" s="127"/>
      <c r="SLX81" s="300"/>
      <c r="SLY81" s="71"/>
      <c r="SLZ81" s="303"/>
      <c r="SMA81" s="68"/>
      <c r="SMB81" s="69"/>
      <c r="SMC81" s="69"/>
      <c r="SMD81" s="70"/>
      <c r="SME81" s="300"/>
      <c r="SMF81" s="300"/>
      <c r="SMG81" s="157"/>
      <c r="SMH81" s="300"/>
      <c r="SMI81" s="300"/>
      <c r="SMJ81" s="127"/>
      <c r="SMK81" s="300"/>
      <c r="SML81" s="71"/>
      <c r="SMM81" s="303"/>
      <c r="SMN81" s="68"/>
      <c r="SMO81" s="69"/>
      <c r="SMP81" s="69"/>
      <c r="SMQ81" s="70"/>
      <c r="SMR81" s="300"/>
      <c r="SMS81" s="300"/>
      <c r="SMT81" s="157"/>
      <c r="SMU81" s="300"/>
      <c r="SMV81" s="300"/>
      <c r="SMW81" s="127"/>
      <c r="SMX81" s="300"/>
      <c r="SMY81" s="71"/>
      <c r="SMZ81" s="303"/>
      <c r="SNA81" s="68"/>
      <c r="SNB81" s="69"/>
      <c r="SNC81" s="69"/>
      <c r="SND81" s="70"/>
      <c r="SNE81" s="300"/>
      <c r="SNF81" s="300"/>
      <c r="SNG81" s="157"/>
      <c r="SNH81" s="300"/>
      <c r="SNI81" s="300"/>
      <c r="SNJ81" s="127"/>
      <c r="SNK81" s="300"/>
      <c r="SNL81" s="71"/>
      <c r="SNM81" s="303"/>
      <c r="SNN81" s="68"/>
      <c r="SNO81" s="69"/>
      <c r="SNP81" s="69"/>
      <c r="SNQ81" s="70"/>
      <c r="SNR81" s="300"/>
      <c r="SNS81" s="300"/>
      <c r="SNT81" s="157"/>
      <c r="SNU81" s="300"/>
      <c r="SNV81" s="300"/>
      <c r="SNW81" s="127"/>
      <c r="SNX81" s="300"/>
      <c r="SNY81" s="71"/>
      <c r="SNZ81" s="303"/>
      <c r="SOA81" s="68"/>
      <c r="SOB81" s="69"/>
      <c r="SOC81" s="69"/>
      <c r="SOD81" s="70"/>
      <c r="SOE81" s="300"/>
      <c r="SOF81" s="300"/>
      <c r="SOG81" s="157"/>
      <c r="SOH81" s="300"/>
      <c r="SOI81" s="300"/>
      <c r="SOJ81" s="127"/>
      <c r="SOK81" s="300"/>
      <c r="SOL81" s="71"/>
      <c r="SOM81" s="303"/>
      <c r="SON81" s="68"/>
      <c r="SOO81" s="69"/>
      <c r="SOP81" s="69"/>
      <c r="SOQ81" s="70"/>
      <c r="SOR81" s="300"/>
      <c r="SOS81" s="300"/>
      <c r="SOT81" s="157"/>
      <c r="SOU81" s="300"/>
      <c r="SOV81" s="300"/>
      <c r="SOW81" s="127"/>
      <c r="SOX81" s="300"/>
      <c r="SOY81" s="71"/>
      <c r="SOZ81" s="303"/>
      <c r="SPA81" s="68"/>
      <c r="SPB81" s="69"/>
      <c r="SPC81" s="69"/>
      <c r="SPD81" s="70"/>
      <c r="SPE81" s="300"/>
      <c r="SPF81" s="300"/>
      <c r="SPG81" s="157"/>
      <c r="SPH81" s="300"/>
      <c r="SPI81" s="300"/>
      <c r="SPJ81" s="127"/>
      <c r="SPK81" s="300"/>
      <c r="SPL81" s="71"/>
      <c r="SPM81" s="303"/>
      <c r="SPN81" s="68"/>
      <c r="SPO81" s="69"/>
      <c r="SPP81" s="69"/>
      <c r="SPQ81" s="70"/>
      <c r="SPR81" s="300"/>
      <c r="SPS81" s="300"/>
      <c r="SPT81" s="157"/>
      <c r="SPU81" s="300"/>
      <c r="SPV81" s="300"/>
      <c r="SPW81" s="127"/>
      <c r="SPX81" s="300"/>
      <c r="SPY81" s="71"/>
      <c r="SPZ81" s="303"/>
      <c r="SQA81" s="68"/>
      <c r="SQB81" s="69"/>
      <c r="SQC81" s="69"/>
      <c r="SQD81" s="70"/>
      <c r="SQE81" s="300"/>
      <c r="SQF81" s="300"/>
      <c r="SQG81" s="157"/>
      <c r="SQH81" s="300"/>
      <c r="SQI81" s="300"/>
      <c r="SQJ81" s="127"/>
      <c r="SQK81" s="300"/>
      <c r="SQL81" s="71"/>
      <c r="SQM81" s="303"/>
      <c r="SQN81" s="68"/>
      <c r="SQO81" s="69"/>
      <c r="SQP81" s="69"/>
      <c r="SQQ81" s="70"/>
      <c r="SQR81" s="300"/>
      <c r="SQS81" s="300"/>
      <c r="SQT81" s="157"/>
      <c r="SQU81" s="300"/>
      <c r="SQV81" s="300"/>
      <c r="SQW81" s="127"/>
      <c r="SQX81" s="300"/>
      <c r="SQY81" s="71"/>
      <c r="SQZ81" s="303"/>
      <c r="SRA81" s="68"/>
      <c r="SRB81" s="69"/>
      <c r="SRC81" s="69"/>
      <c r="SRD81" s="70"/>
      <c r="SRE81" s="300"/>
      <c r="SRF81" s="300"/>
      <c r="SRG81" s="157"/>
      <c r="SRH81" s="300"/>
      <c r="SRI81" s="300"/>
      <c r="SRJ81" s="127"/>
      <c r="SRK81" s="300"/>
      <c r="SRL81" s="71"/>
      <c r="SRM81" s="303"/>
      <c r="SRN81" s="68"/>
      <c r="SRO81" s="69"/>
      <c r="SRP81" s="69"/>
      <c r="SRQ81" s="70"/>
      <c r="SRR81" s="300"/>
      <c r="SRS81" s="300"/>
      <c r="SRT81" s="157"/>
      <c r="SRU81" s="300"/>
      <c r="SRV81" s="300"/>
      <c r="SRW81" s="127"/>
      <c r="SRX81" s="300"/>
      <c r="SRY81" s="71"/>
      <c r="SRZ81" s="303"/>
      <c r="SSA81" s="68"/>
      <c r="SSB81" s="69"/>
      <c r="SSC81" s="69"/>
      <c r="SSD81" s="70"/>
      <c r="SSE81" s="300"/>
      <c r="SSF81" s="300"/>
      <c r="SSG81" s="157"/>
      <c r="SSH81" s="300"/>
      <c r="SSI81" s="300"/>
      <c r="SSJ81" s="127"/>
      <c r="SSK81" s="300"/>
      <c r="SSL81" s="71"/>
      <c r="SSM81" s="303"/>
      <c r="SSN81" s="68"/>
      <c r="SSO81" s="69"/>
      <c r="SSP81" s="69"/>
      <c r="SSQ81" s="70"/>
      <c r="SSR81" s="300"/>
      <c r="SSS81" s="300"/>
      <c r="SST81" s="157"/>
      <c r="SSU81" s="300"/>
      <c r="SSV81" s="300"/>
      <c r="SSW81" s="127"/>
      <c r="SSX81" s="300"/>
      <c r="SSY81" s="71"/>
      <c r="SSZ81" s="303"/>
      <c r="STA81" s="68"/>
      <c r="STB81" s="69"/>
      <c r="STC81" s="69"/>
      <c r="STD81" s="70"/>
      <c r="STE81" s="300"/>
      <c r="STF81" s="300"/>
      <c r="STG81" s="157"/>
      <c r="STH81" s="300"/>
      <c r="STI81" s="300"/>
      <c r="STJ81" s="127"/>
      <c r="STK81" s="300"/>
      <c r="STL81" s="71"/>
      <c r="STM81" s="303"/>
      <c r="STN81" s="68"/>
      <c r="STO81" s="69"/>
      <c r="STP81" s="69"/>
      <c r="STQ81" s="70"/>
      <c r="STR81" s="300"/>
      <c r="STS81" s="300"/>
      <c r="STT81" s="157"/>
      <c r="STU81" s="300"/>
      <c r="STV81" s="300"/>
      <c r="STW81" s="127"/>
      <c r="STX81" s="300"/>
      <c r="STY81" s="71"/>
      <c r="STZ81" s="303"/>
      <c r="SUA81" s="68"/>
      <c r="SUB81" s="69"/>
      <c r="SUC81" s="69"/>
      <c r="SUD81" s="70"/>
      <c r="SUE81" s="300"/>
      <c r="SUF81" s="300"/>
      <c r="SUG81" s="157"/>
      <c r="SUH81" s="300"/>
      <c r="SUI81" s="300"/>
      <c r="SUJ81" s="127"/>
      <c r="SUK81" s="300"/>
      <c r="SUL81" s="71"/>
      <c r="SUM81" s="303"/>
      <c r="SUN81" s="68"/>
      <c r="SUO81" s="69"/>
      <c r="SUP81" s="69"/>
      <c r="SUQ81" s="70"/>
      <c r="SUR81" s="300"/>
      <c r="SUS81" s="300"/>
      <c r="SUT81" s="157"/>
      <c r="SUU81" s="300"/>
      <c r="SUV81" s="300"/>
      <c r="SUW81" s="127"/>
      <c r="SUX81" s="300"/>
      <c r="SUY81" s="71"/>
      <c r="SUZ81" s="303"/>
      <c r="SVA81" s="68"/>
      <c r="SVB81" s="69"/>
      <c r="SVC81" s="69"/>
      <c r="SVD81" s="70"/>
      <c r="SVE81" s="300"/>
      <c r="SVF81" s="300"/>
      <c r="SVG81" s="157"/>
      <c r="SVH81" s="300"/>
      <c r="SVI81" s="300"/>
      <c r="SVJ81" s="127"/>
      <c r="SVK81" s="300"/>
      <c r="SVL81" s="71"/>
      <c r="SVM81" s="303"/>
      <c r="SVN81" s="68"/>
      <c r="SVO81" s="69"/>
      <c r="SVP81" s="69"/>
      <c r="SVQ81" s="70"/>
      <c r="SVR81" s="300"/>
      <c r="SVS81" s="300"/>
      <c r="SVT81" s="157"/>
      <c r="SVU81" s="300"/>
      <c r="SVV81" s="300"/>
      <c r="SVW81" s="127"/>
      <c r="SVX81" s="300"/>
      <c r="SVY81" s="71"/>
      <c r="SVZ81" s="303"/>
      <c r="SWA81" s="68"/>
      <c r="SWB81" s="69"/>
      <c r="SWC81" s="69"/>
      <c r="SWD81" s="70"/>
      <c r="SWE81" s="300"/>
      <c r="SWF81" s="300"/>
      <c r="SWG81" s="157"/>
      <c r="SWH81" s="300"/>
      <c r="SWI81" s="300"/>
      <c r="SWJ81" s="127"/>
      <c r="SWK81" s="300"/>
      <c r="SWL81" s="71"/>
      <c r="SWM81" s="303"/>
      <c r="SWN81" s="68"/>
      <c r="SWO81" s="69"/>
      <c r="SWP81" s="69"/>
      <c r="SWQ81" s="70"/>
      <c r="SWR81" s="300"/>
      <c r="SWS81" s="300"/>
      <c r="SWT81" s="157"/>
      <c r="SWU81" s="300"/>
      <c r="SWV81" s="300"/>
      <c r="SWW81" s="127"/>
      <c r="SWX81" s="300"/>
      <c r="SWY81" s="71"/>
      <c r="SWZ81" s="303"/>
      <c r="SXA81" s="68"/>
      <c r="SXB81" s="69"/>
      <c r="SXC81" s="69"/>
      <c r="SXD81" s="70"/>
      <c r="SXE81" s="300"/>
      <c r="SXF81" s="300"/>
      <c r="SXG81" s="157"/>
      <c r="SXH81" s="300"/>
      <c r="SXI81" s="300"/>
      <c r="SXJ81" s="127"/>
      <c r="SXK81" s="300"/>
      <c r="SXL81" s="71"/>
      <c r="SXM81" s="303"/>
      <c r="SXN81" s="68"/>
      <c r="SXO81" s="69"/>
      <c r="SXP81" s="69"/>
      <c r="SXQ81" s="70"/>
      <c r="SXR81" s="300"/>
      <c r="SXS81" s="300"/>
      <c r="SXT81" s="157"/>
      <c r="SXU81" s="300"/>
      <c r="SXV81" s="300"/>
      <c r="SXW81" s="127"/>
      <c r="SXX81" s="300"/>
      <c r="SXY81" s="71"/>
      <c r="SXZ81" s="303"/>
      <c r="SYA81" s="68"/>
      <c r="SYB81" s="69"/>
      <c r="SYC81" s="69"/>
      <c r="SYD81" s="70"/>
      <c r="SYE81" s="300"/>
      <c r="SYF81" s="300"/>
      <c r="SYG81" s="157"/>
      <c r="SYH81" s="300"/>
      <c r="SYI81" s="300"/>
      <c r="SYJ81" s="127"/>
      <c r="SYK81" s="300"/>
      <c r="SYL81" s="71"/>
      <c r="SYM81" s="303"/>
      <c r="SYN81" s="68"/>
      <c r="SYO81" s="69"/>
      <c r="SYP81" s="69"/>
      <c r="SYQ81" s="70"/>
      <c r="SYR81" s="300"/>
      <c r="SYS81" s="300"/>
      <c r="SYT81" s="157"/>
      <c r="SYU81" s="300"/>
      <c r="SYV81" s="300"/>
      <c r="SYW81" s="127"/>
      <c r="SYX81" s="300"/>
      <c r="SYY81" s="71"/>
      <c r="SYZ81" s="303"/>
      <c r="SZA81" s="68"/>
      <c r="SZB81" s="69"/>
      <c r="SZC81" s="69"/>
      <c r="SZD81" s="70"/>
      <c r="SZE81" s="300"/>
      <c r="SZF81" s="300"/>
      <c r="SZG81" s="157"/>
      <c r="SZH81" s="300"/>
      <c r="SZI81" s="300"/>
      <c r="SZJ81" s="127"/>
      <c r="SZK81" s="300"/>
      <c r="SZL81" s="71"/>
      <c r="SZM81" s="303"/>
      <c r="SZN81" s="68"/>
      <c r="SZO81" s="69"/>
      <c r="SZP81" s="69"/>
      <c r="SZQ81" s="70"/>
      <c r="SZR81" s="300"/>
      <c r="SZS81" s="300"/>
      <c r="SZT81" s="157"/>
      <c r="SZU81" s="300"/>
      <c r="SZV81" s="300"/>
      <c r="SZW81" s="127"/>
      <c r="SZX81" s="300"/>
      <c r="SZY81" s="71"/>
      <c r="SZZ81" s="303"/>
      <c r="TAA81" s="68"/>
      <c r="TAB81" s="69"/>
      <c r="TAC81" s="69"/>
      <c r="TAD81" s="70"/>
      <c r="TAE81" s="300"/>
      <c r="TAF81" s="300"/>
      <c r="TAG81" s="157"/>
      <c r="TAH81" s="300"/>
      <c r="TAI81" s="300"/>
      <c r="TAJ81" s="127"/>
      <c r="TAK81" s="300"/>
      <c r="TAL81" s="71"/>
      <c r="TAM81" s="303"/>
      <c r="TAN81" s="68"/>
      <c r="TAO81" s="69"/>
      <c r="TAP81" s="69"/>
      <c r="TAQ81" s="70"/>
      <c r="TAR81" s="300"/>
      <c r="TAS81" s="300"/>
      <c r="TAT81" s="157"/>
      <c r="TAU81" s="300"/>
      <c r="TAV81" s="300"/>
      <c r="TAW81" s="127"/>
      <c r="TAX81" s="300"/>
      <c r="TAY81" s="71"/>
      <c r="TAZ81" s="303"/>
      <c r="TBA81" s="68"/>
      <c r="TBB81" s="69"/>
      <c r="TBC81" s="69"/>
      <c r="TBD81" s="70"/>
      <c r="TBE81" s="300"/>
      <c r="TBF81" s="300"/>
      <c r="TBG81" s="157"/>
      <c r="TBH81" s="300"/>
      <c r="TBI81" s="300"/>
      <c r="TBJ81" s="127"/>
      <c r="TBK81" s="300"/>
      <c r="TBL81" s="71"/>
      <c r="TBM81" s="303"/>
      <c r="TBN81" s="68"/>
      <c r="TBO81" s="69"/>
      <c r="TBP81" s="69"/>
      <c r="TBQ81" s="70"/>
      <c r="TBR81" s="300"/>
      <c r="TBS81" s="300"/>
      <c r="TBT81" s="157"/>
      <c r="TBU81" s="300"/>
      <c r="TBV81" s="300"/>
      <c r="TBW81" s="127"/>
      <c r="TBX81" s="300"/>
      <c r="TBY81" s="71"/>
      <c r="TBZ81" s="303"/>
      <c r="TCA81" s="68"/>
      <c r="TCB81" s="69"/>
      <c r="TCC81" s="69"/>
      <c r="TCD81" s="70"/>
      <c r="TCE81" s="300"/>
      <c r="TCF81" s="300"/>
      <c r="TCG81" s="157"/>
      <c r="TCH81" s="300"/>
      <c r="TCI81" s="300"/>
      <c r="TCJ81" s="127"/>
      <c r="TCK81" s="300"/>
      <c r="TCL81" s="71"/>
      <c r="TCM81" s="303"/>
      <c r="TCN81" s="68"/>
      <c r="TCO81" s="69"/>
      <c r="TCP81" s="69"/>
      <c r="TCQ81" s="70"/>
      <c r="TCR81" s="300"/>
      <c r="TCS81" s="300"/>
      <c r="TCT81" s="157"/>
      <c r="TCU81" s="300"/>
      <c r="TCV81" s="300"/>
      <c r="TCW81" s="127"/>
      <c r="TCX81" s="300"/>
      <c r="TCY81" s="71"/>
      <c r="TCZ81" s="303"/>
      <c r="TDA81" s="68"/>
      <c r="TDB81" s="69"/>
      <c r="TDC81" s="69"/>
      <c r="TDD81" s="70"/>
      <c r="TDE81" s="300"/>
      <c r="TDF81" s="300"/>
      <c r="TDG81" s="157"/>
      <c r="TDH81" s="300"/>
      <c r="TDI81" s="300"/>
      <c r="TDJ81" s="127"/>
      <c r="TDK81" s="300"/>
      <c r="TDL81" s="71"/>
      <c r="TDM81" s="303"/>
      <c r="TDN81" s="68"/>
      <c r="TDO81" s="69"/>
      <c r="TDP81" s="69"/>
      <c r="TDQ81" s="70"/>
      <c r="TDR81" s="300"/>
      <c r="TDS81" s="300"/>
      <c r="TDT81" s="157"/>
      <c r="TDU81" s="300"/>
      <c r="TDV81" s="300"/>
      <c r="TDW81" s="127"/>
      <c r="TDX81" s="300"/>
      <c r="TDY81" s="71"/>
      <c r="TDZ81" s="303"/>
      <c r="TEA81" s="68"/>
      <c r="TEB81" s="69"/>
      <c r="TEC81" s="69"/>
      <c r="TED81" s="70"/>
      <c r="TEE81" s="300"/>
      <c r="TEF81" s="300"/>
      <c r="TEG81" s="157"/>
      <c r="TEH81" s="300"/>
      <c r="TEI81" s="300"/>
      <c r="TEJ81" s="127"/>
      <c r="TEK81" s="300"/>
      <c r="TEL81" s="71"/>
      <c r="TEM81" s="303"/>
      <c r="TEN81" s="68"/>
      <c r="TEO81" s="69"/>
      <c r="TEP81" s="69"/>
      <c r="TEQ81" s="70"/>
      <c r="TER81" s="300"/>
      <c r="TES81" s="300"/>
      <c r="TET81" s="157"/>
      <c r="TEU81" s="300"/>
      <c r="TEV81" s="300"/>
      <c r="TEW81" s="127"/>
      <c r="TEX81" s="300"/>
      <c r="TEY81" s="71"/>
      <c r="TEZ81" s="303"/>
      <c r="TFA81" s="68"/>
      <c r="TFB81" s="69"/>
      <c r="TFC81" s="69"/>
      <c r="TFD81" s="70"/>
      <c r="TFE81" s="300"/>
      <c r="TFF81" s="300"/>
      <c r="TFG81" s="157"/>
      <c r="TFH81" s="300"/>
      <c r="TFI81" s="300"/>
      <c r="TFJ81" s="127"/>
      <c r="TFK81" s="300"/>
      <c r="TFL81" s="71"/>
      <c r="TFM81" s="303"/>
      <c r="TFN81" s="68"/>
      <c r="TFO81" s="69"/>
      <c r="TFP81" s="69"/>
      <c r="TFQ81" s="70"/>
      <c r="TFR81" s="300"/>
      <c r="TFS81" s="300"/>
      <c r="TFT81" s="157"/>
      <c r="TFU81" s="300"/>
      <c r="TFV81" s="300"/>
      <c r="TFW81" s="127"/>
      <c r="TFX81" s="300"/>
      <c r="TFY81" s="71"/>
      <c r="TFZ81" s="303"/>
      <c r="TGA81" s="68"/>
      <c r="TGB81" s="69"/>
      <c r="TGC81" s="69"/>
      <c r="TGD81" s="70"/>
      <c r="TGE81" s="300"/>
      <c r="TGF81" s="300"/>
      <c r="TGG81" s="157"/>
      <c r="TGH81" s="300"/>
      <c r="TGI81" s="300"/>
      <c r="TGJ81" s="127"/>
      <c r="TGK81" s="300"/>
      <c r="TGL81" s="71"/>
      <c r="TGM81" s="303"/>
      <c r="TGN81" s="68"/>
      <c r="TGO81" s="69"/>
      <c r="TGP81" s="69"/>
      <c r="TGQ81" s="70"/>
      <c r="TGR81" s="300"/>
      <c r="TGS81" s="300"/>
      <c r="TGT81" s="157"/>
      <c r="TGU81" s="300"/>
      <c r="TGV81" s="300"/>
      <c r="TGW81" s="127"/>
      <c r="TGX81" s="300"/>
      <c r="TGY81" s="71"/>
      <c r="TGZ81" s="303"/>
      <c r="THA81" s="68"/>
      <c r="THB81" s="69"/>
      <c r="THC81" s="69"/>
      <c r="THD81" s="70"/>
      <c r="THE81" s="300"/>
      <c r="THF81" s="300"/>
      <c r="THG81" s="157"/>
      <c r="THH81" s="300"/>
      <c r="THI81" s="300"/>
      <c r="THJ81" s="127"/>
      <c r="THK81" s="300"/>
      <c r="THL81" s="71"/>
      <c r="THM81" s="303"/>
      <c r="THN81" s="68"/>
      <c r="THO81" s="69"/>
      <c r="THP81" s="69"/>
      <c r="THQ81" s="70"/>
      <c r="THR81" s="300"/>
      <c r="THS81" s="300"/>
      <c r="THT81" s="157"/>
      <c r="THU81" s="300"/>
      <c r="THV81" s="300"/>
      <c r="THW81" s="127"/>
      <c r="THX81" s="300"/>
      <c r="THY81" s="71"/>
      <c r="THZ81" s="303"/>
      <c r="TIA81" s="68"/>
      <c r="TIB81" s="69"/>
      <c r="TIC81" s="69"/>
      <c r="TID81" s="70"/>
      <c r="TIE81" s="300"/>
      <c r="TIF81" s="300"/>
      <c r="TIG81" s="157"/>
      <c r="TIH81" s="300"/>
      <c r="TII81" s="300"/>
      <c r="TIJ81" s="127"/>
      <c r="TIK81" s="300"/>
      <c r="TIL81" s="71"/>
      <c r="TIM81" s="303"/>
      <c r="TIN81" s="68"/>
      <c r="TIO81" s="69"/>
      <c r="TIP81" s="69"/>
      <c r="TIQ81" s="70"/>
      <c r="TIR81" s="300"/>
      <c r="TIS81" s="300"/>
      <c r="TIT81" s="157"/>
      <c r="TIU81" s="300"/>
      <c r="TIV81" s="300"/>
      <c r="TIW81" s="127"/>
      <c r="TIX81" s="300"/>
      <c r="TIY81" s="71"/>
      <c r="TIZ81" s="303"/>
      <c r="TJA81" s="68"/>
      <c r="TJB81" s="69"/>
      <c r="TJC81" s="69"/>
      <c r="TJD81" s="70"/>
      <c r="TJE81" s="300"/>
      <c r="TJF81" s="300"/>
      <c r="TJG81" s="157"/>
      <c r="TJH81" s="300"/>
      <c r="TJI81" s="300"/>
      <c r="TJJ81" s="127"/>
      <c r="TJK81" s="300"/>
      <c r="TJL81" s="71"/>
      <c r="TJM81" s="303"/>
      <c r="TJN81" s="68"/>
      <c r="TJO81" s="69"/>
      <c r="TJP81" s="69"/>
      <c r="TJQ81" s="70"/>
      <c r="TJR81" s="300"/>
      <c r="TJS81" s="300"/>
      <c r="TJT81" s="157"/>
      <c r="TJU81" s="300"/>
      <c r="TJV81" s="300"/>
      <c r="TJW81" s="127"/>
      <c r="TJX81" s="300"/>
      <c r="TJY81" s="71"/>
      <c r="TJZ81" s="303"/>
      <c r="TKA81" s="68"/>
      <c r="TKB81" s="69"/>
      <c r="TKC81" s="69"/>
      <c r="TKD81" s="70"/>
      <c r="TKE81" s="300"/>
      <c r="TKF81" s="300"/>
      <c r="TKG81" s="157"/>
      <c r="TKH81" s="300"/>
      <c r="TKI81" s="300"/>
      <c r="TKJ81" s="127"/>
      <c r="TKK81" s="300"/>
      <c r="TKL81" s="71"/>
      <c r="TKM81" s="303"/>
      <c r="TKN81" s="68"/>
      <c r="TKO81" s="69"/>
      <c r="TKP81" s="69"/>
      <c r="TKQ81" s="70"/>
      <c r="TKR81" s="300"/>
      <c r="TKS81" s="300"/>
      <c r="TKT81" s="157"/>
      <c r="TKU81" s="300"/>
      <c r="TKV81" s="300"/>
      <c r="TKW81" s="127"/>
      <c r="TKX81" s="300"/>
      <c r="TKY81" s="71"/>
      <c r="TKZ81" s="303"/>
      <c r="TLA81" s="68"/>
      <c r="TLB81" s="69"/>
      <c r="TLC81" s="69"/>
      <c r="TLD81" s="70"/>
      <c r="TLE81" s="300"/>
      <c r="TLF81" s="300"/>
      <c r="TLG81" s="157"/>
      <c r="TLH81" s="300"/>
      <c r="TLI81" s="300"/>
      <c r="TLJ81" s="127"/>
      <c r="TLK81" s="300"/>
      <c r="TLL81" s="71"/>
      <c r="TLM81" s="303"/>
      <c r="TLN81" s="68"/>
      <c r="TLO81" s="69"/>
      <c r="TLP81" s="69"/>
      <c r="TLQ81" s="70"/>
      <c r="TLR81" s="300"/>
      <c r="TLS81" s="300"/>
      <c r="TLT81" s="157"/>
      <c r="TLU81" s="300"/>
      <c r="TLV81" s="300"/>
      <c r="TLW81" s="127"/>
      <c r="TLX81" s="300"/>
      <c r="TLY81" s="71"/>
      <c r="TLZ81" s="303"/>
      <c r="TMA81" s="68"/>
      <c r="TMB81" s="69"/>
      <c r="TMC81" s="69"/>
      <c r="TMD81" s="70"/>
      <c r="TME81" s="300"/>
      <c r="TMF81" s="300"/>
      <c r="TMG81" s="157"/>
      <c r="TMH81" s="300"/>
      <c r="TMI81" s="300"/>
      <c r="TMJ81" s="127"/>
      <c r="TMK81" s="300"/>
      <c r="TML81" s="71"/>
      <c r="TMM81" s="303"/>
      <c r="TMN81" s="68"/>
      <c r="TMO81" s="69"/>
      <c r="TMP81" s="69"/>
      <c r="TMQ81" s="70"/>
      <c r="TMR81" s="300"/>
      <c r="TMS81" s="300"/>
      <c r="TMT81" s="157"/>
      <c r="TMU81" s="300"/>
      <c r="TMV81" s="300"/>
      <c r="TMW81" s="127"/>
      <c r="TMX81" s="300"/>
      <c r="TMY81" s="71"/>
      <c r="TMZ81" s="303"/>
      <c r="TNA81" s="68"/>
      <c r="TNB81" s="69"/>
      <c r="TNC81" s="69"/>
      <c r="TND81" s="70"/>
      <c r="TNE81" s="300"/>
      <c r="TNF81" s="300"/>
      <c r="TNG81" s="157"/>
      <c r="TNH81" s="300"/>
      <c r="TNI81" s="300"/>
      <c r="TNJ81" s="127"/>
      <c r="TNK81" s="300"/>
      <c r="TNL81" s="71"/>
      <c r="TNM81" s="303"/>
      <c r="TNN81" s="68"/>
      <c r="TNO81" s="69"/>
      <c r="TNP81" s="69"/>
      <c r="TNQ81" s="70"/>
      <c r="TNR81" s="300"/>
      <c r="TNS81" s="300"/>
      <c r="TNT81" s="157"/>
      <c r="TNU81" s="300"/>
      <c r="TNV81" s="300"/>
      <c r="TNW81" s="127"/>
      <c r="TNX81" s="300"/>
      <c r="TNY81" s="71"/>
      <c r="TNZ81" s="303"/>
      <c r="TOA81" s="68"/>
      <c r="TOB81" s="69"/>
      <c r="TOC81" s="69"/>
      <c r="TOD81" s="70"/>
      <c r="TOE81" s="300"/>
      <c r="TOF81" s="300"/>
      <c r="TOG81" s="157"/>
      <c r="TOH81" s="300"/>
      <c r="TOI81" s="300"/>
      <c r="TOJ81" s="127"/>
      <c r="TOK81" s="300"/>
      <c r="TOL81" s="71"/>
      <c r="TOM81" s="303"/>
      <c r="TON81" s="68"/>
      <c r="TOO81" s="69"/>
      <c r="TOP81" s="69"/>
      <c r="TOQ81" s="70"/>
      <c r="TOR81" s="300"/>
      <c r="TOS81" s="300"/>
      <c r="TOT81" s="157"/>
      <c r="TOU81" s="300"/>
      <c r="TOV81" s="300"/>
      <c r="TOW81" s="127"/>
      <c r="TOX81" s="300"/>
      <c r="TOY81" s="71"/>
      <c r="TOZ81" s="303"/>
      <c r="TPA81" s="68"/>
      <c r="TPB81" s="69"/>
      <c r="TPC81" s="69"/>
      <c r="TPD81" s="70"/>
      <c r="TPE81" s="300"/>
      <c r="TPF81" s="300"/>
      <c r="TPG81" s="157"/>
      <c r="TPH81" s="300"/>
      <c r="TPI81" s="300"/>
      <c r="TPJ81" s="127"/>
      <c r="TPK81" s="300"/>
      <c r="TPL81" s="71"/>
      <c r="TPM81" s="303"/>
      <c r="TPN81" s="68"/>
      <c r="TPO81" s="69"/>
      <c r="TPP81" s="69"/>
      <c r="TPQ81" s="70"/>
      <c r="TPR81" s="300"/>
      <c r="TPS81" s="300"/>
      <c r="TPT81" s="157"/>
      <c r="TPU81" s="300"/>
      <c r="TPV81" s="300"/>
      <c r="TPW81" s="127"/>
      <c r="TPX81" s="300"/>
      <c r="TPY81" s="71"/>
      <c r="TPZ81" s="303"/>
      <c r="TQA81" s="68"/>
      <c r="TQB81" s="69"/>
      <c r="TQC81" s="69"/>
      <c r="TQD81" s="70"/>
      <c r="TQE81" s="300"/>
      <c r="TQF81" s="300"/>
      <c r="TQG81" s="157"/>
      <c r="TQH81" s="300"/>
      <c r="TQI81" s="300"/>
      <c r="TQJ81" s="127"/>
      <c r="TQK81" s="300"/>
      <c r="TQL81" s="71"/>
      <c r="TQM81" s="303"/>
      <c r="TQN81" s="68"/>
      <c r="TQO81" s="69"/>
      <c r="TQP81" s="69"/>
      <c r="TQQ81" s="70"/>
      <c r="TQR81" s="300"/>
      <c r="TQS81" s="300"/>
      <c r="TQT81" s="157"/>
      <c r="TQU81" s="300"/>
      <c r="TQV81" s="300"/>
      <c r="TQW81" s="127"/>
      <c r="TQX81" s="300"/>
      <c r="TQY81" s="71"/>
      <c r="TQZ81" s="303"/>
      <c r="TRA81" s="68"/>
      <c r="TRB81" s="69"/>
      <c r="TRC81" s="69"/>
      <c r="TRD81" s="70"/>
      <c r="TRE81" s="300"/>
      <c r="TRF81" s="300"/>
      <c r="TRG81" s="157"/>
      <c r="TRH81" s="300"/>
      <c r="TRI81" s="300"/>
      <c r="TRJ81" s="127"/>
      <c r="TRK81" s="300"/>
      <c r="TRL81" s="71"/>
      <c r="TRM81" s="303"/>
      <c r="TRN81" s="68"/>
      <c r="TRO81" s="69"/>
      <c r="TRP81" s="69"/>
      <c r="TRQ81" s="70"/>
      <c r="TRR81" s="300"/>
      <c r="TRS81" s="300"/>
      <c r="TRT81" s="157"/>
      <c r="TRU81" s="300"/>
      <c r="TRV81" s="300"/>
      <c r="TRW81" s="127"/>
      <c r="TRX81" s="300"/>
      <c r="TRY81" s="71"/>
      <c r="TRZ81" s="303"/>
      <c r="TSA81" s="68"/>
      <c r="TSB81" s="69"/>
      <c r="TSC81" s="69"/>
      <c r="TSD81" s="70"/>
      <c r="TSE81" s="300"/>
      <c r="TSF81" s="300"/>
      <c r="TSG81" s="157"/>
      <c r="TSH81" s="300"/>
      <c r="TSI81" s="300"/>
      <c r="TSJ81" s="127"/>
      <c r="TSK81" s="300"/>
      <c r="TSL81" s="71"/>
      <c r="TSM81" s="303"/>
      <c r="TSN81" s="68"/>
      <c r="TSO81" s="69"/>
      <c r="TSP81" s="69"/>
      <c r="TSQ81" s="70"/>
      <c r="TSR81" s="300"/>
      <c r="TSS81" s="300"/>
      <c r="TST81" s="157"/>
      <c r="TSU81" s="300"/>
      <c r="TSV81" s="300"/>
      <c r="TSW81" s="127"/>
      <c r="TSX81" s="300"/>
      <c r="TSY81" s="71"/>
      <c r="TSZ81" s="303"/>
      <c r="TTA81" s="68"/>
      <c r="TTB81" s="69"/>
      <c r="TTC81" s="69"/>
      <c r="TTD81" s="70"/>
      <c r="TTE81" s="300"/>
      <c r="TTF81" s="300"/>
      <c r="TTG81" s="157"/>
      <c r="TTH81" s="300"/>
      <c r="TTI81" s="300"/>
      <c r="TTJ81" s="127"/>
      <c r="TTK81" s="300"/>
      <c r="TTL81" s="71"/>
      <c r="TTM81" s="303"/>
      <c r="TTN81" s="68"/>
      <c r="TTO81" s="69"/>
      <c r="TTP81" s="69"/>
      <c r="TTQ81" s="70"/>
      <c r="TTR81" s="300"/>
      <c r="TTS81" s="300"/>
      <c r="TTT81" s="157"/>
      <c r="TTU81" s="300"/>
      <c r="TTV81" s="300"/>
      <c r="TTW81" s="127"/>
      <c r="TTX81" s="300"/>
      <c r="TTY81" s="71"/>
      <c r="TTZ81" s="303"/>
      <c r="TUA81" s="68"/>
      <c r="TUB81" s="69"/>
      <c r="TUC81" s="69"/>
      <c r="TUD81" s="70"/>
      <c r="TUE81" s="300"/>
      <c r="TUF81" s="300"/>
      <c r="TUG81" s="157"/>
      <c r="TUH81" s="300"/>
      <c r="TUI81" s="300"/>
      <c r="TUJ81" s="127"/>
      <c r="TUK81" s="300"/>
      <c r="TUL81" s="71"/>
      <c r="TUM81" s="303"/>
      <c r="TUN81" s="68"/>
      <c r="TUO81" s="69"/>
      <c r="TUP81" s="69"/>
      <c r="TUQ81" s="70"/>
      <c r="TUR81" s="300"/>
      <c r="TUS81" s="300"/>
      <c r="TUT81" s="157"/>
      <c r="TUU81" s="300"/>
      <c r="TUV81" s="300"/>
      <c r="TUW81" s="127"/>
      <c r="TUX81" s="300"/>
      <c r="TUY81" s="71"/>
      <c r="TUZ81" s="303"/>
      <c r="TVA81" s="68"/>
      <c r="TVB81" s="69"/>
      <c r="TVC81" s="69"/>
      <c r="TVD81" s="70"/>
      <c r="TVE81" s="300"/>
      <c r="TVF81" s="300"/>
      <c r="TVG81" s="157"/>
      <c r="TVH81" s="300"/>
      <c r="TVI81" s="300"/>
      <c r="TVJ81" s="127"/>
      <c r="TVK81" s="300"/>
      <c r="TVL81" s="71"/>
      <c r="TVM81" s="303"/>
      <c r="TVN81" s="68"/>
      <c r="TVO81" s="69"/>
      <c r="TVP81" s="69"/>
      <c r="TVQ81" s="70"/>
      <c r="TVR81" s="300"/>
      <c r="TVS81" s="300"/>
      <c r="TVT81" s="157"/>
      <c r="TVU81" s="300"/>
      <c r="TVV81" s="300"/>
      <c r="TVW81" s="127"/>
      <c r="TVX81" s="300"/>
      <c r="TVY81" s="71"/>
      <c r="TVZ81" s="303"/>
      <c r="TWA81" s="68"/>
      <c r="TWB81" s="69"/>
      <c r="TWC81" s="69"/>
      <c r="TWD81" s="70"/>
      <c r="TWE81" s="300"/>
      <c r="TWF81" s="300"/>
      <c r="TWG81" s="157"/>
      <c r="TWH81" s="300"/>
      <c r="TWI81" s="300"/>
      <c r="TWJ81" s="127"/>
      <c r="TWK81" s="300"/>
      <c r="TWL81" s="71"/>
      <c r="TWM81" s="303"/>
      <c r="TWN81" s="68"/>
      <c r="TWO81" s="69"/>
      <c r="TWP81" s="69"/>
      <c r="TWQ81" s="70"/>
      <c r="TWR81" s="300"/>
      <c r="TWS81" s="300"/>
      <c r="TWT81" s="157"/>
      <c r="TWU81" s="300"/>
      <c r="TWV81" s="300"/>
      <c r="TWW81" s="127"/>
      <c r="TWX81" s="300"/>
      <c r="TWY81" s="71"/>
      <c r="TWZ81" s="303"/>
      <c r="TXA81" s="68"/>
      <c r="TXB81" s="69"/>
      <c r="TXC81" s="69"/>
      <c r="TXD81" s="70"/>
      <c r="TXE81" s="300"/>
      <c r="TXF81" s="300"/>
      <c r="TXG81" s="157"/>
      <c r="TXH81" s="300"/>
      <c r="TXI81" s="300"/>
      <c r="TXJ81" s="127"/>
      <c r="TXK81" s="300"/>
      <c r="TXL81" s="71"/>
      <c r="TXM81" s="303"/>
      <c r="TXN81" s="68"/>
      <c r="TXO81" s="69"/>
      <c r="TXP81" s="69"/>
      <c r="TXQ81" s="70"/>
      <c r="TXR81" s="300"/>
      <c r="TXS81" s="300"/>
      <c r="TXT81" s="157"/>
      <c r="TXU81" s="300"/>
      <c r="TXV81" s="300"/>
      <c r="TXW81" s="127"/>
      <c r="TXX81" s="300"/>
      <c r="TXY81" s="71"/>
      <c r="TXZ81" s="303"/>
      <c r="TYA81" s="68"/>
      <c r="TYB81" s="69"/>
      <c r="TYC81" s="69"/>
      <c r="TYD81" s="70"/>
      <c r="TYE81" s="300"/>
      <c r="TYF81" s="300"/>
      <c r="TYG81" s="157"/>
      <c r="TYH81" s="300"/>
      <c r="TYI81" s="300"/>
      <c r="TYJ81" s="127"/>
      <c r="TYK81" s="300"/>
      <c r="TYL81" s="71"/>
      <c r="TYM81" s="303"/>
      <c r="TYN81" s="68"/>
      <c r="TYO81" s="69"/>
      <c r="TYP81" s="69"/>
      <c r="TYQ81" s="70"/>
      <c r="TYR81" s="300"/>
      <c r="TYS81" s="300"/>
      <c r="TYT81" s="157"/>
      <c r="TYU81" s="300"/>
      <c r="TYV81" s="300"/>
      <c r="TYW81" s="127"/>
      <c r="TYX81" s="300"/>
      <c r="TYY81" s="71"/>
      <c r="TYZ81" s="303"/>
      <c r="TZA81" s="68"/>
      <c r="TZB81" s="69"/>
      <c r="TZC81" s="69"/>
      <c r="TZD81" s="70"/>
      <c r="TZE81" s="300"/>
      <c r="TZF81" s="300"/>
      <c r="TZG81" s="157"/>
      <c r="TZH81" s="300"/>
      <c r="TZI81" s="300"/>
      <c r="TZJ81" s="127"/>
      <c r="TZK81" s="300"/>
      <c r="TZL81" s="71"/>
      <c r="TZM81" s="303"/>
      <c r="TZN81" s="68"/>
      <c r="TZO81" s="69"/>
      <c r="TZP81" s="69"/>
      <c r="TZQ81" s="70"/>
      <c r="TZR81" s="300"/>
      <c r="TZS81" s="300"/>
      <c r="TZT81" s="157"/>
      <c r="TZU81" s="300"/>
      <c r="TZV81" s="300"/>
      <c r="TZW81" s="127"/>
      <c r="TZX81" s="300"/>
      <c r="TZY81" s="71"/>
      <c r="TZZ81" s="303"/>
      <c r="UAA81" s="68"/>
      <c r="UAB81" s="69"/>
      <c r="UAC81" s="69"/>
      <c r="UAD81" s="70"/>
      <c r="UAE81" s="300"/>
      <c r="UAF81" s="300"/>
      <c r="UAG81" s="157"/>
      <c r="UAH81" s="300"/>
      <c r="UAI81" s="300"/>
      <c r="UAJ81" s="127"/>
      <c r="UAK81" s="300"/>
      <c r="UAL81" s="71"/>
      <c r="UAM81" s="303"/>
      <c r="UAN81" s="68"/>
      <c r="UAO81" s="69"/>
      <c r="UAP81" s="69"/>
      <c r="UAQ81" s="70"/>
      <c r="UAR81" s="300"/>
      <c r="UAS81" s="300"/>
      <c r="UAT81" s="157"/>
      <c r="UAU81" s="300"/>
      <c r="UAV81" s="300"/>
      <c r="UAW81" s="127"/>
      <c r="UAX81" s="300"/>
      <c r="UAY81" s="71"/>
      <c r="UAZ81" s="303"/>
      <c r="UBA81" s="68"/>
      <c r="UBB81" s="69"/>
      <c r="UBC81" s="69"/>
      <c r="UBD81" s="70"/>
      <c r="UBE81" s="300"/>
      <c r="UBF81" s="300"/>
      <c r="UBG81" s="157"/>
      <c r="UBH81" s="300"/>
      <c r="UBI81" s="300"/>
      <c r="UBJ81" s="127"/>
      <c r="UBK81" s="300"/>
      <c r="UBL81" s="71"/>
      <c r="UBM81" s="303"/>
      <c r="UBN81" s="68"/>
      <c r="UBO81" s="69"/>
      <c r="UBP81" s="69"/>
      <c r="UBQ81" s="70"/>
      <c r="UBR81" s="300"/>
      <c r="UBS81" s="300"/>
      <c r="UBT81" s="157"/>
      <c r="UBU81" s="300"/>
      <c r="UBV81" s="300"/>
      <c r="UBW81" s="127"/>
      <c r="UBX81" s="300"/>
      <c r="UBY81" s="71"/>
      <c r="UBZ81" s="303"/>
      <c r="UCA81" s="68"/>
      <c r="UCB81" s="69"/>
      <c r="UCC81" s="69"/>
      <c r="UCD81" s="70"/>
      <c r="UCE81" s="300"/>
      <c r="UCF81" s="300"/>
      <c r="UCG81" s="157"/>
      <c r="UCH81" s="300"/>
      <c r="UCI81" s="300"/>
      <c r="UCJ81" s="127"/>
      <c r="UCK81" s="300"/>
      <c r="UCL81" s="71"/>
      <c r="UCM81" s="303"/>
      <c r="UCN81" s="68"/>
      <c r="UCO81" s="69"/>
      <c r="UCP81" s="69"/>
      <c r="UCQ81" s="70"/>
      <c r="UCR81" s="300"/>
      <c r="UCS81" s="300"/>
      <c r="UCT81" s="157"/>
      <c r="UCU81" s="300"/>
      <c r="UCV81" s="300"/>
      <c r="UCW81" s="127"/>
      <c r="UCX81" s="300"/>
      <c r="UCY81" s="71"/>
      <c r="UCZ81" s="303"/>
      <c r="UDA81" s="68"/>
      <c r="UDB81" s="69"/>
      <c r="UDC81" s="69"/>
      <c r="UDD81" s="70"/>
      <c r="UDE81" s="300"/>
      <c r="UDF81" s="300"/>
      <c r="UDG81" s="157"/>
      <c r="UDH81" s="300"/>
      <c r="UDI81" s="300"/>
      <c r="UDJ81" s="127"/>
      <c r="UDK81" s="300"/>
      <c r="UDL81" s="71"/>
      <c r="UDM81" s="303"/>
      <c r="UDN81" s="68"/>
      <c r="UDO81" s="69"/>
      <c r="UDP81" s="69"/>
      <c r="UDQ81" s="70"/>
      <c r="UDR81" s="300"/>
      <c r="UDS81" s="300"/>
      <c r="UDT81" s="157"/>
      <c r="UDU81" s="300"/>
      <c r="UDV81" s="300"/>
      <c r="UDW81" s="127"/>
      <c r="UDX81" s="300"/>
      <c r="UDY81" s="71"/>
      <c r="UDZ81" s="303"/>
      <c r="UEA81" s="68"/>
      <c r="UEB81" s="69"/>
      <c r="UEC81" s="69"/>
      <c r="UED81" s="70"/>
      <c r="UEE81" s="300"/>
      <c r="UEF81" s="300"/>
      <c r="UEG81" s="157"/>
      <c r="UEH81" s="300"/>
      <c r="UEI81" s="300"/>
      <c r="UEJ81" s="127"/>
      <c r="UEK81" s="300"/>
      <c r="UEL81" s="71"/>
      <c r="UEM81" s="303"/>
      <c r="UEN81" s="68"/>
      <c r="UEO81" s="69"/>
      <c r="UEP81" s="69"/>
      <c r="UEQ81" s="70"/>
      <c r="UER81" s="300"/>
      <c r="UES81" s="300"/>
      <c r="UET81" s="157"/>
      <c r="UEU81" s="300"/>
      <c r="UEV81" s="300"/>
      <c r="UEW81" s="127"/>
      <c r="UEX81" s="300"/>
      <c r="UEY81" s="71"/>
      <c r="UEZ81" s="303"/>
      <c r="UFA81" s="68"/>
      <c r="UFB81" s="69"/>
      <c r="UFC81" s="69"/>
      <c r="UFD81" s="70"/>
      <c r="UFE81" s="300"/>
      <c r="UFF81" s="300"/>
      <c r="UFG81" s="157"/>
      <c r="UFH81" s="300"/>
      <c r="UFI81" s="300"/>
      <c r="UFJ81" s="127"/>
      <c r="UFK81" s="300"/>
      <c r="UFL81" s="71"/>
      <c r="UFM81" s="303"/>
      <c r="UFN81" s="68"/>
      <c r="UFO81" s="69"/>
      <c r="UFP81" s="69"/>
      <c r="UFQ81" s="70"/>
      <c r="UFR81" s="300"/>
      <c r="UFS81" s="300"/>
      <c r="UFT81" s="157"/>
      <c r="UFU81" s="300"/>
      <c r="UFV81" s="300"/>
      <c r="UFW81" s="127"/>
      <c r="UFX81" s="300"/>
      <c r="UFY81" s="71"/>
      <c r="UFZ81" s="303"/>
      <c r="UGA81" s="68"/>
      <c r="UGB81" s="69"/>
      <c r="UGC81" s="69"/>
      <c r="UGD81" s="70"/>
      <c r="UGE81" s="300"/>
      <c r="UGF81" s="300"/>
      <c r="UGG81" s="157"/>
      <c r="UGH81" s="300"/>
      <c r="UGI81" s="300"/>
      <c r="UGJ81" s="127"/>
      <c r="UGK81" s="300"/>
      <c r="UGL81" s="71"/>
      <c r="UGM81" s="303"/>
      <c r="UGN81" s="68"/>
      <c r="UGO81" s="69"/>
      <c r="UGP81" s="69"/>
      <c r="UGQ81" s="70"/>
      <c r="UGR81" s="300"/>
      <c r="UGS81" s="300"/>
      <c r="UGT81" s="157"/>
      <c r="UGU81" s="300"/>
      <c r="UGV81" s="300"/>
      <c r="UGW81" s="127"/>
      <c r="UGX81" s="300"/>
      <c r="UGY81" s="71"/>
      <c r="UGZ81" s="303"/>
      <c r="UHA81" s="68"/>
      <c r="UHB81" s="69"/>
      <c r="UHC81" s="69"/>
      <c r="UHD81" s="70"/>
      <c r="UHE81" s="300"/>
      <c r="UHF81" s="300"/>
      <c r="UHG81" s="157"/>
      <c r="UHH81" s="300"/>
      <c r="UHI81" s="300"/>
      <c r="UHJ81" s="127"/>
      <c r="UHK81" s="300"/>
      <c r="UHL81" s="71"/>
      <c r="UHM81" s="303"/>
      <c r="UHN81" s="68"/>
      <c r="UHO81" s="69"/>
      <c r="UHP81" s="69"/>
      <c r="UHQ81" s="70"/>
      <c r="UHR81" s="300"/>
      <c r="UHS81" s="300"/>
      <c r="UHT81" s="157"/>
      <c r="UHU81" s="300"/>
      <c r="UHV81" s="300"/>
      <c r="UHW81" s="127"/>
      <c r="UHX81" s="300"/>
      <c r="UHY81" s="71"/>
      <c r="UHZ81" s="303"/>
      <c r="UIA81" s="68"/>
      <c r="UIB81" s="69"/>
      <c r="UIC81" s="69"/>
      <c r="UID81" s="70"/>
      <c r="UIE81" s="300"/>
      <c r="UIF81" s="300"/>
      <c r="UIG81" s="157"/>
      <c r="UIH81" s="300"/>
      <c r="UII81" s="300"/>
      <c r="UIJ81" s="127"/>
      <c r="UIK81" s="300"/>
      <c r="UIL81" s="71"/>
      <c r="UIM81" s="303"/>
      <c r="UIN81" s="68"/>
      <c r="UIO81" s="69"/>
      <c r="UIP81" s="69"/>
      <c r="UIQ81" s="70"/>
      <c r="UIR81" s="300"/>
      <c r="UIS81" s="300"/>
      <c r="UIT81" s="157"/>
      <c r="UIU81" s="300"/>
      <c r="UIV81" s="300"/>
      <c r="UIW81" s="127"/>
      <c r="UIX81" s="300"/>
      <c r="UIY81" s="71"/>
      <c r="UIZ81" s="303"/>
      <c r="UJA81" s="68"/>
      <c r="UJB81" s="69"/>
      <c r="UJC81" s="69"/>
      <c r="UJD81" s="70"/>
      <c r="UJE81" s="300"/>
      <c r="UJF81" s="300"/>
      <c r="UJG81" s="157"/>
      <c r="UJH81" s="300"/>
      <c r="UJI81" s="300"/>
      <c r="UJJ81" s="127"/>
      <c r="UJK81" s="300"/>
      <c r="UJL81" s="71"/>
      <c r="UJM81" s="303"/>
      <c r="UJN81" s="68"/>
      <c r="UJO81" s="69"/>
      <c r="UJP81" s="69"/>
      <c r="UJQ81" s="70"/>
      <c r="UJR81" s="300"/>
      <c r="UJS81" s="300"/>
      <c r="UJT81" s="157"/>
      <c r="UJU81" s="300"/>
      <c r="UJV81" s="300"/>
      <c r="UJW81" s="127"/>
      <c r="UJX81" s="300"/>
      <c r="UJY81" s="71"/>
      <c r="UJZ81" s="303"/>
      <c r="UKA81" s="68"/>
      <c r="UKB81" s="69"/>
      <c r="UKC81" s="69"/>
      <c r="UKD81" s="70"/>
      <c r="UKE81" s="300"/>
      <c r="UKF81" s="300"/>
      <c r="UKG81" s="157"/>
      <c r="UKH81" s="300"/>
      <c r="UKI81" s="300"/>
      <c r="UKJ81" s="127"/>
      <c r="UKK81" s="300"/>
      <c r="UKL81" s="71"/>
      <c r="UKM81" s="303"/>
      <c r="UKN81" s="68"/>
      <c r="UKO81" s="69"/>
      <c r="UKP81" s="69"/>
      <c r="UKQ81" s="70"/>
      <c r="UKR81" s="300"/>
      <c r="UKS81" s="300"/>
      <c r="UKT81" s="157"/>
      <c r="UKU81" s="300"/>
      <c r="UKV81" s="300"/>
      <c r="UKW81" s="127"/>
      <c r="UKX81" s="300"/>
      <c r="UKY81" s="71"/>
      <c r="UKZ81" s="303"/>
      <c r="ULA81" s="68"/>
      <c r="ULB81" s="69"/>
      <c r="ULC81" s="69"/>
      <c r="ULD81" s="70"/>
      <c r="ULE81" s="300"/>
      <c r="ULF81" s="300"/>
      <c r="ULG81" s="157"/>
      <c r="ULH81" s="300"/>
      <c r="ULI81" s="300"/>
      <c r="ULJ81" s="127"/>
      <c r="ULK81" s="300"/>
      <c r="ULL81" s="71"/>
      <c r="ULM81" s="303"/>
      <c r="ULN81" s="68"/>
      <c r="ULO81" s="69"/>
      <c r="ULP81" s="69"/>
      <c r="ULQ81" s="70"/>
      <c r="ULR81" s="300"/>
      <c r="ULS81" s="300"/>
      <c r="ULT81" s="157"/>
      <c r="ULU81" s="300"/>
      <c r="ULV81" s="300"/>
      <c r="ULW81" s="127"/>
      <c r="ULX81" s="300"/>
      <c r="ULY81" s="71"/>
      <c r="ULZ81" s="303"/>
      <c r="UMA81" s="68"/>
      <c r="UMB81" s="69"/>
      <c r="UMC81" s="69"/>
      <c r="UMD81" s="70"/>
      <c r="UME81" s="300"/>
      <c r="UMF81" s="300"/>
      <c r="UMG81" s="157"/>
      <c r="UMH81" s="300"/>
      <c r="UMI81" s="300"/>
      <c r="UMJ81" s="127"/>
      <c r="UMK81" s="300"/>
      <c r="UML81" s="71"/>
      <c r="UMM81" s="303"/>
      <c r="UMN81" s="68"/>
      <c r="UMO81" s="69"/>
      <c r="UMP81" s="69"/>
      <c r="UMQ81" s="70"/>
      <c r="UMR81" s="300"/>
      <c r="UMS81" s="300"/>
      <c r="UMT81" s="157"/>
      <c r="UMU81" s="300"/>
      <c r="UMV81" s="300"/>
      <c r="UMW81" s="127"/>
      <c r="UMX81" s="300"/>
      <c r="UMY81" s="71"/>
      <c r="UMZ81" s="303"/>
      <c r="UNA81" s="68"/>
      <c r="UNB81" s="69"/>
      <c r="UNC81" s="69"/>
      <c r="UND81" s="70"/>
      <c r="UNE81" s="300"/>
      <c r="UNF81" s="300"/>
      <c r="UNG81" s="157"/>
      <c r="UNH81" s="300"/>
      <c r="UNI81" s="300"/>
      <c r="UNJ81" s="127"/>
      <c r="UNK81" s="300"/>
      <c r="UNL81" s="71"/>
      <c r="UNM81" s="303"/>
      <c r="UNN81" s="68"/>
      <c r="UNO81" s="69"/>
      <c r="UNP81" s="69"/>
      <c r="UNQ81" s="70"/>
      <c r="UNR81" s="300"/>
      <c r="UNS81" s="300"/>
      <c r="UNT81" s="157"/>
      <c r="UNU81" s="300"/>
      <c r="UNV81" s="300"/>
      <c r="UNW81" s="127"/>
      <c r="UNX81" s="300"/>
      <c r="UNY81" s="71"/>
      <c r="UNZ81" s="303"/>
      <c r="UOA81" s="68"/>
      <c r="UOB81" s="69"/>
      <c r="UOC81" s="69"/>
      <c r="UOD81" s="70"/>
      <c r="UOE81" s="300"/>
      <c r="UOF81" s="300"/>
      <c r="UOG81" s="157"/>
      <c r="UOH81" s="300"/>
      <c r="UOI81" s="300"/>
      <c r="UOJ81" s="127"/>
      <c r="UOK81" s="300"/>
      <c r="UOL81" s="71"/>
      <c r="UOM81" s="303"/>
      <c r="UON81" s="68"/>
      <c r="UOO81" s="69"/>
      <c r="UOP81" s="69"/>
      <c r="UOQ81" s="70"/>
      <c r="UOR81" s="300"/>
      <c r="UOS81" s="300"/>
      <c r="UOT81" s="157"/>
      <c r="UOU81" s="300"/>
      <c r="UOV81" s="300"/>
      <c r="UOW81" s="127"/>
      <c r="UOX81" s="300"/>
      <c r="UOY81" s="71"/>
      <c r="UOZ81" s="303"/>
      <c r="UPA81" s="68"/>
      <c r="UPB81" s="69"/>
      <c r="UPC81" s="69"/>
      <c r="UPD81" s="70"/>
      <c r="UPE81" s="300"/>
      <c r="UPF81" s="300"/>
      <c r="UPG81" s="157"/>
      <c r="UPH81" s="300"/>
      <c r="UPI81" s="300"/>
      <c r="UPJ81" s="127"/>
      <c r="UPK81" s="300"/>
      <c r="UPL81" s="71"/>
      <c r="UPM81" s="303"/>
      <c r="UPN81" s="68"/>
      <c r="UPO81" s="69"/>
      <c r="UPP81" s="69"/>
      <c r="UPQ81" s="70"/>
      <c r="UPR81" s="300"/>
      <c r="UPS81" s="300"/>
      <c r="UPT81" s="157"/>
      <c r="UPU81" s="300"/>
      <c r="UPV81" s="300"/>
      <c r="UPW81" s="127"/>
      <c r="UPX81" s="300"/>
      <c r="UPY81" s="71"/>
      <c r="UPZ81" s="303"/>
      <c r="UQA81" s="68"/>
      <c r="UQB81" s="69"/>
      <c r="UQC81" s="69"/>
      <c r="UQD81" s="70"/>
      <c r="UQE81" s="300"/>
      <c r="UQF81" s="300"/>
      <c r="UQG81" s="157"/>
      <c r="UQH81" s="300"/>
      <c r="UQI81" s="300"/>
      <c r="UQJ81" s="127"/>
      <c r="UQK81" s="300"/>
      <c r="UQL81" s="71"/>
      <c r="UQM81" s="303"/>
      <c r="UQN81" s="68"/>
      <c r="UQO81" s="69"/>
      <c r="UQP81" s="69"/>
      <c r="UQQ81" s="70"/>
      <c r="UQR81" s="300"/>
      <c r="UQS81" s="300"/>
      <c r="UQT81" s="157"/>
      <c r="UQU81" s="300"/>
      <c r="UQV81" s="300"/>
      <c r="UQW81" s="127"/>
      <c r="UQX81" s="300"/>
      <c r="UQY81" s="71"/>
      <c r="UQZ81" s="303"/>
      <c r="URA81" s="68"/>
      <c r="URB81" s="69"/>
      <c r="URC81" s="69"/>
      <c r="URD81" s="70"/>
      <c r="URE81" s="300"/>
      <c r="URF81" s="300"/>
      <c r="URG81" s="157"/>
      <c r="URH81" s="300"/>
      <c r="URI81" s="300"/>
      <c r="URJ81" s="127"/>
      <c r="URK81" s="300"/>
      <c r="URL81" s="71"/>
      <c r="URM81" s="303"/>
      <c r="URN81" s="68"/>
      <c r="URO81" s="69"/>
      <c r="URP81" s="69"/>
      <c r="URQ81" s="70"/>
      <c r="URR81" s="300"/>
      <c r="URS81" s="300"/>
      <c r="URT81" s="157"/>
      <c r="URU81" s="300"/>
      <c r="URV81" s="300"/>
      <c r="URW81" s="127"/>
      <c r="URX81" s="300"/>
      <c r="URY81" s="71"/>
      <c r="URZ81" s="303"/>
      <c r="USA81" s="68"/>
      <c r="USB81" s="69"/>
      <c r="USC81" s="69"/>
      <c r="USD81" s="70"/>
      <c r="USE81" s="300"/>
      <c r="USF81" s="300"/>
      <c r="USG81" s="157"/>
      <c r="USH81" s="300"/>
      <c r="USI81" s="300"/>
      <c r="USJ81" s="127"/>
      <c r="USK81" s="300"/>
      <c r="USL81" s="71"/>
      <c r="USM81" s="303"/>
      <c r="USN81" s="68"/>
      <c r="USO81" s="69"/>
      <c r="USP81" s="69"/>
      <c r="USQ81" s="70"/>
      <c r="USR81" s="300"/>
      <c r="USS81" s="300"/>
      <c r="UST81" s="157"/>
      <c r="USU81" s="300"/>
      <c r="USV81" s="300"/>
      <c r="USW81" s="127"/>
      <c r="USX81" s="300"/>
      <c r="USY81" s="71"/>
      <c r="USZ81" s="303"/>
      <c r="UTA81" s="68"/>
      <c r="UTB81" s="69"/>
      <c r="UTC81" s="69"/>
      <c r="UTD81" s="70"/>
      <c r="UTE81" s="300"/>
      <c r="UTF81" s="300"/>
      <c r="UTG81" s="157"/>
      <c r="UTH81" s="300"/>
      <c r="UTI81" s="300"/>
      <c r="UTJ81" s="127"/>
      <c r="UTK81" s="300"/>
      <c r="UTL81" s="71"/>
      <c r="UTM81" s="303"/>
      <c r="UTN81" s="68"/>
      <c r="UTO81" s="69"/>
      <c r="UTP81" s="69"/>
      <c r="UTQ81" s="70"/>
      <c r="UTR81" s="300"/>
      <c r="UTS81" s="300"/>
      <c r="UTT81" s="157"/>
      <c r="UTU81" s="300"/>
      <c r="UTV81" s="300"/>
      <c r="UTW81" s="127"/>
      <c r="UTX81" s="300"/>
      <c r="UTY81" s="71"/>
      <c r="UTZ81" s="303"/>
      <c r="UUA81" s="68"/>
      <c r="UUB81" s="69"/>
      <c r="UUC81" s="69"/>
      <c r="UUD81" s="70"/>
      <c r="UUE81" s="300"/>
      <c r="UUF81" s="300"/>
      <c r="UUG81" s="157"/>
      <c r="UUH81" s="300"/>
      <c r="UUI81" s="300"/>
      <c r="UUJ81" s="127"/>
      <c r="UUK81" s="300"/>
      <c r="UUL81" s="71"/>
      <c r="UUM81" s="303"/>
      <c r="UUN81" s="68"/>
      <c r="UUO81" s="69"/>
      <c r="UUP81" s="69"/>
      <c r="UUQ81" s="70"/>
      <c r="UUR81" s="300"/>
      <c r="UUS81" s="300"/>
      <c r="UUT81" s="157"/>
      <c r="UUU81" s="300"/>
      <c r="UUV81" s="300"/>
      <c r="UUW81" s="127"/>
      <c r="UUX81" s="300"/>
      <c r="UUY81" s="71"/>
      <c r="UUZ81" s="303"/>
      <c r="UVA81" s="68"/>
      <c r="UVB81" s="69"/>
      <c r="UVC81" s="69"/>
      <c r="UVD81" s="70"/>
      <c r="UVE81" s="300"/>
      <c r="UVF81" s="300"/>
      <c r="UVG81" s="157"/>
      <c r="UVH81" s="300"/>
      <c r="UVI81" s="300"/>
      <c r="UVJ81" s="127"/>
      <c r="UVK81" s="300"/>
      <c r="UVL81" s="71"/>
      <c r="UVM81" s="303"/>
      <c r="UVN81" s="68"/>
      <c r="UVO81" s="69"/>
      <c r="UVP81" s="69"/>
      <c r="UVQ81" s="70"/>
      <c r="UVR81" s="300"/>
      <c r="UVS81" s="300"/>
      <c r="UVT81" s="157"/>
      <c r="UVU81" s="300"/>
      <c r="UVV81" s="300"/>
      <c r="UVW81" s="127"/>
      <c r="UVX81" s="300"/>
      <c r="UVY81" s="71"/>
      <c r="UVZ81" s="303"/>
      <c r="UWA81" s="68"/>
      <c r="UWB81" s="69"/>
      <c r="UWC81" s="69"/>
      <c r="UWD81" s="70"/>
      <c r="UWE81" s="300"/>
      <c r="UWF81" s="300"/>
      <c r="UWG81" s="157"/>
      <c r="UWH81" s="300"/>
      <c r="UWI81" s="300"/>
      <c r="UWJ81" s="127"/>
      <c r="UWK81" s="300"/>
      <c r="UWL81" s="71"/>
      <c r="UWM81" s="303"/>
      <c r="UWN81" s="68"/>
      <c r="UWO81" s="69"/>
      <c r="UWP81" s="69"/>
      <c r="UWQ81" s="70"/>
      <c r="UWR81" s="300"/>
      <c r="UWS81" s="300"/>
      <c r="UWT81" s="157"/>
      <c r="UWU81" s="300"/>
      <c r="UWV81" s="300"/>
      <c r="UWW81" s="127"/>
      <c r="UWX81" s="300"/>
      <c r="UWY81" s="71"/>
      <c r="UWZ81" s="303"/>
      <c r="UXA81" s="68"/>
      <c r="UXB81" s="69"/>
      <c r="UXC81" s="69"/>
      <c r="UXD81" s="70"/>
      <c r="UXE81" s="300"/>
      <c r="UXF81" s="300"/>
      <c r="UXG81" s="157"/>
      <c r="UXH81" s="300"/>
      <c r="UXI81" s="300"/>
      <c r="UXJ81" s="127"/>
      <c r="UXK81" s="300"/>
      <c r="UXL81" s="71"/>
      <c r="UXM81" s="303"/>
      <c r="UXN81" s="68"/>
      <c r="UXO81" s="69"/>
      <c r="UXP81" s="69"/>
      <c r="UXQ81" s="70"/>
      <c r="UXR81" s="300"/>
      <c r="UXS81" s="300"/>
      <c r="UXT81" s="157"/>
      <c r="UXU81" s="300"/>
      <c r="UXV81" s="300"/>
      <c r="UXW81" s="127"/>
      <c r="UXX81" s="300"/>
      <c r="UXY81" s="71"/>
      <c r="UXZ81" s="303"/>
      <c r="UYA81" s="68"/>
      <c r="UYB81" s="69"/>
      <c r="UYC81" s="69"/>
      <c r="UYD81" s="70"/>
      <c r="UYE81" s="300"/>
      <c r="UYF81" s="300"/>
      <c r="UYG81" s="157"/>
      <c r="UYH81" s="300"/>
      <c r="UYI81" s="300"/>
      <c r="UYJ81" s="127"/>
      <c r="UYK81" s="300"/>
      <c r="UYL81" s="71"/>
      <c r="UYM81" s="303"/>
      <c r="UYN81" s="68"/>
      <c r="UYO81" s="69"/>
      <c r="UYP81" s="69"/>
      <c r="UYQ81" s="70"/>
      <c r="UYR81" s="300"/>
      <c r="UYS81" s="300"/>
      <c r="UYT81" s="157"/>
      <c r="UYU81" s="300"/>
      <c r="UYV81" s="300"/>
      <c r="UYW81" s="127"/>
      <c r="UYX81" s="300"/>
      <c r="UYY81" s="71"/>
      <c r="UYZ81" s="303"/>
      <c r="UZA81" s="68"/>
      <c r="UZB81" s="69"/>
      <c r="UZC81" s="69"/>
      <c r="UZD81" s="70"/>
      <c r="UZE81" s="300"/>
      <c r="UZF81" s="300"/>
      <c r="UZG81" s="157"/>
      <c r="UZH81" s="300"/>
      <c r="UZI81" s="300"/>
      <c r="UZJ81" s="127"/>
      <c r="UZK81" s="300"/>
      <c r="UZL81" s="71"/>
      <c r="UZM81" s="303"/>
      <c r="UZN81" s="68"/>
      <c r="UZO81" s="69"/>
      <c r="UZP81" s="69"/>
      <c r="UZQ81" s="70"/>
      <c r="UZR81" s="300"/>
      <c r="UZS81" s="300"/>
      <c r="UZT81" s="157"/>
      <c r="UZU81" s="300"/>
      <c r="UZV81" s="300"/>
      <c r="UZW81" s="127"/>
      <c r="UZX81" s="300"/>
      <c r="UZY81" s="71"/>
      <c r="UZZ81" s="303"/>
      <c r="VAA81" s="68"/>
      <c r="VAB81" s="69"/>
      <c r="VAC81" s="69"/>
      <c r="VAD81" s="70"/>
      <c r="VAE81" s="300"/>
      <c r="VAF81" s="300"/>
      <c r="VAG81" s="157"/>
      <c r="VAH81" s="300"/>
      <c r="VAI81" s="300"/>
      <c r="VAJ81" s="127"/>
      <c r="VAK81" s="300"/>
      <c r="VAL81" s="71"/>
      <c r="VAM81" s="303"/>
      <c r="VAN81" s="68"/>
      <c r="VAO81" s="69"/>
      <c r="VAP81" s="69"/>
      <c r="VAQ81" s="70"/>
      <c r="VAR81" s="300"/>
      <c r="VAS81" s="300"/>
      <c r="VAT81" s="157"/>
      <c r="VAU81" s="300"/>
      <c r="VAV81" s="300"/>
      <c r="VAW81" s="127"/>
      <c r="VAX81" s="300"/>
      <c r="VAY81" s="71"/>
      <c r="VAZ81" s="303"/>
      <c r="VBA81" s="68"/>
      <c r="VBB81" s="69"/>
      <c r="VBC81" s="69"/>
      <c r="VBD81" s="70"/>
      <c r="VBE81" s="300"/>
      <c r="VBF81" s="300"/>
      <c r="VBG81" s="157"/>
      <c r="VBH81" s="300"/>
      <c r="VBI81" s="300"/>
      <c r="VBJ81" s="127"/>
      <c r="VBK81" s="300"/>
      <c r="VBL81" s="71"/>
      <c r="VBM81" s="303"/>
      <c r="VBN81" s="68"/>
      <c r="VBO81" s="69"/>
      <c r="VBP81" s="69"/>
      <c r="VBQ81" s="70"/>
      <c r="VBR81" s="300"/>
      <c r="VBS81" s="300"/>
      <c r="VBT81" s="157"/>
      <c r="VBU81" s="300"/>
      <c r="VBV81" s="300"/>
      <c r="VBW81" s="127"/>
      <c r="VBX81" s="300"/>
      <c r="VBY81" s="71"/>
      <c r="VBZ81" s="303"/>
      <c r="VCA81" s="68"/>
      <c r="VCB81" s="69"/>
      <c r="VCC81" s="69"/>
      <c r="VCD81" s="70"/>
      <c r="VCE81" s="300"/>
      <c r="VCF81" s="300"/>
      <c r="VCG81" s="157"/>
      <c r="VCH81" s="300"/>
      <c r="VCI81" s="300"/>
      <c r="VCJ81" s="127"/>
      <c r="VCK81" s="300"/>
      <c r="VCL81" s="71"/>
      <c r="VCM81" s="303"/>
      <c r="VCN81" s="68"/>
      <c r="VCO81" s="69"/>
      <c r="VCP81" s="69"/>
      <c r="VCQ81" s="70"/>
      <c r="VCR81" s="300"/>
      <c r="VCS81" s="300"/>
      <c r="VCT81" s="157"/>
      <c r="VCU81" s="300"/>
      <c r="VCV81" s="300"/>
      <c r="VCW81" s="127"/>
      <c r="VCX81" s="300"/>
      <c r="VCY81" s="71"/>
      <c r="VCZ81" s="303"/>
      <c r="VDA81" s="68"/>
      <c r="VDB81" s="69"/>
      <c r="VDC81" s="69"/>
      <c r="VDD81" s="70"/>
      <c r="VDE81" s="300"/>
      <c r="VDF81" s="300"/>
      <c r="VDG81" s="157"/>
      <c r="VDH81" s="300"/>
      <c r="VDI81" s="300"/>
      <c r="VDJ81" s="127"/>
      <c r="VDK81" s="300"/>
      <c r="VDL81" s="71"/>
      <c r="VDM81" s="303"/>
      <c r="VDN81" s="68"/>
      <c r="VDO81" s="69"/>
      <c r="VDP81" s="69"/>
      <c r="VDQ81" s="70"/>
      <c r="VDR81" s="300"/>
      <c r="VDS81" s="300"/>
      <c r="VDT81" s="157"/>
      <c r="VDU81" s="300"/>
      <c r="VDV81" s="300"/>
      <c r="VDW81" s="127"/>
      <c r="VDX81" s="300"/>
      <c r="VDY81" s="71"/>
      <c r="VDZ81" s="303"/>
      <c r="VEA81" s="68"/>
      <c r="VEB81" s="69"/>
      <c r="VEC81" s="69"/>
      <c r="VED81" s="70"/>
      <c r="VEE81" s="300"/>
      <c r="VEF81" s="300"/>
      <c r="VEG81" s="157"/>
      <c r="VEH81" s="300"/>
      <c r="VEI81" s="300"/>
      <c r="VEJ81" s="127"/>
      <c r="VEK81" s="300"/>
      <c r="VEL81" s="71"/>
      <c r="VEM81" s="303"/>
      <c r="VEN81" s="68"/>
      <c r="VEO81" s="69"/>
      <c r="VEP81" s="69"/>
      <c r="VEQ81" s="70"/>
      <c r="VER81" s="300"/>
      <c r="VES81" s="300"/>
      <c r="VET81" s="157"/>
      <c r="VEU81" s="300"/>
      <c r="VEV81" s="300"/>
      <c r="VEW81" s="127"/>
      <c r="VEX81" s="300"/>
      <c r="VEY81" s="71"/>
      <c r="VEZ81" s="303"/>
      <c r="VFA81" s="68"/>
      <c r="VFB81" s="69"/>
      <c r="VFC81" s="69"/>
      <c r="VFD81" s="70"/>
      <c r="VFE81" s="300"/>
      <c r="VFF81" s="300"/>
      <c r="VFG81" s="157"/>
      <c r="VFH81" s="300"/>
      <c r="VFI81" s="300"/>
      <c r="VFJ81" s="127"/>
      <c r="VFK81" s="300"/>
      <c r="VFL81" s="71"/>
      <c r="VFM81" s="303"/>
      <c r="VFN81" s="68"/>
      <c r="VFO81" s="69"/>
      <c r="VFP81" s="69"/>
      <c r="VFQ81" s="70"/>
      <c r="VFR81" s="300"/>
      <c r="VFS81" s="300"/>
      <c r="VFT81" s="157"/>
      <c r="VFU81" s="300"/>
      <c r="VFV81" s="300"/>
      <c r="VFW81" s="127"/>
      <c r="VFX81" s="300"/>
      <c r="VFY81" s="71"/>
      <c r="VFZ81" s="303"/>
      <c r="VGA81" s="68"/>
      <c r="VGB81" s="69"/>
      <c r="VGC81" s="69"/>
      <c r="VGD81" s="70"/>
      <c r="VGE81" s="300"/>
      <c r="VGF81" s="300"/>
      <c r="VGG81" s="157"/>
      <c r="VGH81" s="300"/>
      <c r="VGI81" s="300"/>
      <c r="VGJ81" s="127"/>
      <c r="VGK81" s="300"/>
      <c r="VGL81" s="71"/>
      <c r="VGM81" s="303"/>
      <c r="VGN81" s="68"/>
      <c r="VGO81" s="69"/>
      <c r="VGP81" s="69"/>
      <c r="VGQ81" s="70"/>
      <c r="VGR81" s="300"/>
      <c r="VGS81" s="300"/>
      <c r="VGT81" s="157"/>
      <c r="VGU81" s="300"/>
      <c r="VGV81" s="300"/>
      <c r="VGW81" s="127"/>
      <c r="VGX81" s="300"/>
      <c r="VGY81" s="71"/>
      <c r="VGZ81" s="303"/>
      <c r="VHA81" s="68"/>
      <c r="VHB81" s="69"/>
      <c r="VHC81" s="69"/>
      <c r="VHD81" s="70"/>
      <c r="VHE81" s="300"/>
      <c r="VHF81" s="300"/>
      <c r="VHG81" s="157"/>
      <c r="VHH81" s="300"/>
      <c r="VHI81" s="300"/>
      <c r="VHJ81" s="127"/>
      <c r="VHK81" s="300"/>
      <c r="VHL81" s="71"/>
      <c r="VHM81" s="303"/>
      <c r="VHN81" s="68"/>
      <c r="VHO81" s="69"/>
      <c r="VHP81" s="69"/>
      <c r="VHQ81" s="70"/>
      <c r="VHR81" s="300"/>
      <c r="VHS81" s="300"/>
      <c r="VHT81" s="157"/>
      <c r="VHU81" s="300"/>
      <c r="VHV81" s="300"/>
      <c r="VHW81" s="127"/>
      <c r="VHX81" s="300"/>
      <c r="VHY81" s="71"/>
      <c r="VHZ81" s="303"/>
      <c r="VIA81" s="68"/>
      <c r="VIB81" s="69"/>
      <c r="VIC81" s="69"/>
      <c r="VID81" s="70"/>
      <c r="VIE81" s="300"/>
      <c r="VIF81" s="300"/>
      <c r="VIG81" s="157"/>
      <c r="VIH81" s="300"/>
      <c r="VII81" s="300"/>
      <c r="VIJ81" s="127"/>
      <c r="VIK81" s="300"/>
      <c r="VIL81" s="71"/>
      <c r="VIM81" s="303"/>
      <c r="VIN81" s="68"/>
      <c r="VIO81" s="69"/>
      <c r="VIP81" s="69"/>
      <c r="VIQ81" s="70"/>
      <c r="VIR81" s="300"/>
      <c r="VIS81" s="300"/>
      <c r="VIT81" s="157"/>
      <c r="VIU81" s="300"/>
      <c r="VIV81" s="300"/>
      <c r="VIW81" s="127"/>
      <c r="VIX81" s="300"/>
      <c r="VIY81" s="71"/>
      <c r="VIZ81" s="303"/>
      <c r="VJA81" s="68"/>
      <c r="VJB81" s="69"/>
      <c r="VJC81" s="69"/>
      <c r="VJD81" s="70"/>
      <c r="VJE81" s="300"/>
      <c r="VJF81" s="300"/>
      <c r="VJG81" s="157"/>
      <c r="VJH81" s="300"/>
      <c r="VJI81" s="300"/>
      <c r="VJJ81" s="127"/>
      <c r="VJK81" s="300"/>
      <c r="VJL81" s="71"/>
      <c r="VJM81" s="303"/>
      <c r="VJN81" s="68"/>
      <c r="VJO81" s="69"/>
      <c r="VJP81" s="69"/>
      <c r="VJQ81" s="70"/>
      <c r="VJR81" s="300"/>
      <c r="VJS81" s="300"/>
      <c r="VJT81" s="157"/>
      <c r="VJU81" s="300"/>
      <c r="VJV81" s="300"/>
      <c r="VJW81" s="127"/>
      <c r="VJX81" s="300"/>
      <c r="VJY81" s="71"/>
      <c r="VJZ81" s="303"/>
      <c r="VKA81" s="68"/>
      <c r="VKB81" s="69"/>
      <c r="VKC81" s="69"/>
      <c r="VKD81" s="70"/>
      <c r="VKE81" s="300"/>
      <c r="VKF81" s="300"/>
      <c r="VKG81" s="157"/>
      <c r="VKH81" s="300"/>
      <c r="VKI81" s="300"/>
      <c r="VKJ81" s="127"/>
      <c r="VKK81" s="300"/>
      <c r="VKL81" s="71"/>
      <c r="VKM81" s="303"/>
      <c r="VKN81" s="68"/>
      <c r="VKO81" s="69"/>
      <c r="VKP81" s="69"/>
      <c r="VKQ81" s="70"/>
      <c r="VKR81" s="300"/>
      <c r="VKS81" s="300"/>
      <c r="VKT81" s="157"/>
      <c r="VKU81" s="300"/>
      <c r="VKV81" s="300"/>
      <c r="VKW81" s="127"/>
      <c r="VKX81" s="300"/>
      <c r="VKY81" s="71"/>
      <c r="VKZ81" s="303"/>
      <c r="VLA81" s="68"/>
      <c r="VLB81" s="69"/>
      <c r="VLC81" s="69"/>
      <c r="VLD81" s="70"/>
      <c r="VLE81" s="300"/>
      <c r="VLF81" s="300"/>
      <c r="VLG81" s="157"/>
      <c r="VLH81" s="300"/>
      <c r="VLI81" s="300"/>
      <c r="VLJ81" s="127"/>
      <c r="VLK81" s="300"/>
      <c r="VLL81" s="71"/>
      <c r="VLM81" s="303"/>
      <c r="VLN81" s="68"/>
      <c r="VLO81" s="69"/>
      <c r="VLP81" s="69"/>
      <c r="VLQ81" s="70"/>
      <c r="VLR81" s="300"/>
      <c r="VLS81" s="300"/>
      <c r="VLT81" s="157"/>
      <c r="VLU81" s="300"/>
      <c r="VLV81" s="300"/>
      <c r="VLW81" s="127"/>
      <c r="VLX81" s="300"/>
      <c r="VLY81" s="71"/>
      <c r="VLZ81" s="303"/>
      <c r="VMA81" s="68"/>
      <c r="VMB81" s="69"/>
      <c r="VMC81" s="69"/>
      <c r="VMD81" s="70"/>
      <c r="VME81" s="300"/>
      <c r="VMF81" s="300"/>
      <c r="VMG81" s="157"/>
      <c r="VMH81" s="300"/>
      <c r="VMI81" s="300"/>
      <c r="VMJ81" s="127"/>
      <c r="VMK81" s="300"/>
      <c r="VML81" s="71"/>
      <c r="VMM81" s="303"/>
      <c r="VMN81" s="68"/>
      <c r="VMO81" s="69"/>
      <c r="VMP81" s="69"/>
      <c r="VMQ81" s="70"/>
      <c r="VMR81" s="300"/>
      <c r="VMS81" s="300"/>
      <c r="VMT81" s="157"/>
      <c r="VMU81" s="300"/>
      <c r="VMV81" s="300"/>
      <c r="VMW81" s="127"/>
      <c r="VMX81" s="300"/>
      <c r="VMY81" s="71"/>
      <c r="VMZ81" s="303"/>
      <c r="VNA81" s="68"/>
      <c r="VNB81" s="69"/>
      <c r="VNC81" s="69"/>
      <c r="VND81" s="70"/>
      <c r="VNE81" s="300"/>
      <c r="VNF81" s="300"/>
      <c r="VNG81" s="157"/>
      <c r="VNH81" s="300"/>
      <c r="VNI81" s="300"/>
      <c r="VNJ81" s="127"/>
      <c r="VNK81" s="300"/>
      <c r="VNL81" s="71"/>
      <c r="VNM81" s="303"/>
      <c r="VNN81" s="68"/>
      <c r="VNO81" s="69"/>
      <c r="VNP81" s="69"/>
      <c r="VNQ81" s="70"/>
      <c r="VNR81" s="300"/>
      <c r="VNS81" s="300"/>
      <c r="VNT81" s="157"/>
      <c r="VNU81" s="300"/>
      <c r="VNV81" s="300"/>
      <c r="VNW81" s="127"/>
      <c r="VNX81" s="300"/>
      <c r="VNY81" s="71"/>
      <c r="VNZ81" s="303"/>
      <c r="VOA81" s="68"/>
      <c r="VOB81" s="69"/>
      <c r="VOC81" s="69"/>
      <c r="VOD81" s="70"/>
      <c r="VOE81" s="300"/>
      <c r="VOF81" s="300"/>
      <c r="VOG81" s="157"/>
      <c r="VOH81" s="300"/>
      <c r="VOI81" s="300"/>
      <c r="VOJ81" s="127"/>
      <c r="VOK81" s="300"/>
      <c r="VOL81" s="71"/>
      <c r="VOM81" s="303"/>
      <c r="VON81" s="68"/>
      <c r="VOO81" s="69"/>
      <c r="VOP81" s="69"/>
      <c r="VOQ81" s="70"/>
      <c r="VOR81" s="300"/>
      <c r="VOS81" s="300"/>
      <c r="VOT81" s="157"/>
      <c r="VOU81" s="300"/>
      <c r="VOV81" s="300"/>
      <c r="VOW81" s="127"/>
      <c r="VOX81" s="300"/>
      <c r="VOY81" s="71"/>
      <c r="VOZ81" s="303"/>
      <c r="VPA81" s="68"/>
      <c r="VPB81" s="69"/>
      <c r="VPC81" s="69"/>
      <c r="VPD81" s="70"/>
      <c r="VPE81" s="300"/>
      <c r="VPF81" s="300"/>
      <c r="VPG81" s="157"/>
      <c r="VPH81" s="300"/>
      <c r="VPI81" s="300"/>
      <c r="VPJ81" s="127"/>
      <c r="VPK81" s="300"/>
      <c r="VPL81" s="71"/>
      <c r="VPM81" s="303"/>
      <c r="VPN81" s="68"/>
      <c r="VPO81" s="69"/>
      <c r="VPP81" s="69"/>
      <c r="VPQ81" s="70"/>
      <c r="VPR81" s="300"/>
      <c r="VPS81" s="300"/>
      <c r="VPT81" s="157"/>
      <c r="VPU81" s="300"/>
      <c r="VPV81" s="300"/>
      <c r="VPW81" s="127"/>
      <c r="VPX81" s="300"/>
      <c r="VPY81" s="71"/>
      <c r="VPZ81" s="303"/>
      <c r="VQA81" s="68"/>
      <c r="VQB81" s="69"/>
      <c r="VQC81" s="69"/>
      <c r="VQD81" s="70"/>
      <c r="VQE81" s="300"/>
      <c r="VQF81" s="300"/>
      <c r="VQG81" s="157"/>
      <c r="VQH81" s="300"/>
      <c r="VQI81" s="300"/>
      <c r="VQJ81" s="127"/>
      <c r="VQK81" s="300"/>
      <c r="VQL81" s="71"/>
      <c r="VQM81" s="303"/>
      <c r="VQN81" s="68"/>
      <c r="VQO81" s="69"/>
      <c r="VQP81" s="69"/>
      <c r="VQQ81" s="70"/>
      <c r="VQR81" s="300"/>
      <c r="VQS81" s="300"/>
      <c r="VQT81" s="157"/>
      <c r="VQU81" s="300"/>
      <c r="VQV81" s="300"/>
      <c r="VQW81" s="127"/>
      <c r="VQX81" s="300"/>
      <c r="VQY81" s="71"/>
      <c r="VQZ81" s="303"/>
      <c r="VRA81" s="68"/>
      <c r="VRB81" s="69"/>
      <c r="VRC81" s="69"/>
      <c r="VRD81" s="70"/>
      <c r="VRE81" s="300"/>
      <c r="VRF81" s="300"/>
      <c r="VRG81" s="157"/>
      <c r="VRH81" s="300"/>
      <c r="VRI81" s="300"/>
      <c r="VRJ81" s="127"/>
      <c r="VRK81" s="300"/>
      <c r="VRL81" s="71"/>
      <c r="VRM81" s="303"/>
      <c r="VRN81" s="68"/>
      <c r="VRO81" s="69"/>
      <c r="VRP81" s="69"/>
      <c r="VRQ81" s="70"/>
      <c r="VRR81" s="300"/>
      <c r="VRS81" s="300"/>
      <c r="VRT81" s="157"/>
      <c r="VRU81" s="300"/>
      <c r="VRV81" s="300"/>
      <c r="VRW81" s="127"/>
      <c r="VRX81" s="300"/>
      <c r="VRY81" s="71"/>
      <c r="VRZ81" s="303"/>
      <c r="VSA81" s="68"/>
      <c r="VSB81" s="69"/>
      <c r="VSC81" s="69"/>
      <c r="VSD81" s="70"/>
      <c r="VSE81" s="300"/>
      <c r="VSF81" s="300"/>
      <c r="VSG81" s="157"/>
      <c r="VSH81" s="300"/>
      <c r="VSI81" s="300"/>
      <c r="VSJ81" s="127"/>
      <c r="VSK81" s="300"/>
      <c r="VSL81" s="71"/>
      <c r="VSM81" s="303"/>
      <c r="VSN81" s="68"/>
      <c r="VSO81" s="69"/>
      <c r="VSP81" s="69"/>
      <c r="VSQ81" s="70"/>
      <c r="VSR81" s="300"/>
      <c r="VSS81" s="300"/>
      <c r="VST81" s="157"/>
      <c r="VSU81" s="300"/>
      <c r="VSV81" s="300"/>
      <c r="VSW81" s="127"/>
      <c r="VSX81" s="300"/>
      <c r="VSY81" s="71"/>
      <c r="VSZ81" s="303"/>
      <c r="VTA81" s="68"/>
      <c r="VTB81" s="69"/>
      <c r="VTC81" s="69"/>
      <c r="VTD81" s="70"/>
      <c r="VTE81" s="300"/>
      <c r="VTF81" s="300"/>
      <c r="VTG81" s="157"/>
      <c r="VTH81" s="300"/>
      <c r="VTI81" s="300"/>
      <c r="VTJ81" s="127"/>
      <c r="VTK81" s="300"/>
      <c r="VTL81" s="71"/>
      <c r="VTM81" s="303"/>
      <c r="VTN81" s="68"/>
      <c r="VTO81" s="69"/>
      <c r="VTP81" s="69"/>
      <c r="VTQ81" s="70"/>
      <c r="VTR81" s="300"/>
      <c r="VTS81" s="300"/>
      <c r="VTT81" s="157"/>
      <c r="VTU81" s="300"/>
      <c r="VTV81" s="300"/>
      <c r="VTW81" s="127"/>
      <c r="VTX81" s="300"/>
      <c r="VTY81" s="71"/>
      <c r="VTZ81" s="303"/>
      <c r="VUA81" s="68"/>
      <c r="VUB81" s="69"/>
      <c r="VUC81" s="69"/>
      <c r="VUD81" s="70"/>
      <c r="VUE81" s="300"/>
      <c r="VUF81" s="300"/>
      <c r="VUG81" s="157"/>
      <c r="VUH81" s="300"/>
      <c r="VUI81" s="300"/>
      <c r="VUJ81" s="127"/>
      <c r="VUK81" s="300"/>
      <c r="VUL81" s="71"/>
      <c r="VUM81" s="303"/>
      <c r="VUN81" s="68"/>
      <c r="VUO81" s="69"/>
      <c r="VUP81" s="69"/>
      <c r="VUQ81" s="70"/>
      <c r="VUR81" s="300"/>
      <c r="VUS81" s="300"/>
      <c r="VUT81" s="157"/>
      <c r="VUU81" s="300"/>
      <c r="VUV81" s="300"/>
      <c r="VUW81" s="127"/>
      <c r="VUX81" s="300"/>
      <c r="VUY81" s="71"/>
      <c r="VUZ81" s="303"/>
      <c r="VVA81" s="68"/>
      <c r="VVB81" s="69"/>
      <c r="VVC81" s="69"/>
      <c r="VVD81" s="70"/>
      <c r="VVE81" s="300"/>
      <c r="VVF81" s="300"/>
      <c r="VVG81" s="157"/>
      <c r="VVH81" s="300"/>
      <c r="VVI81" s="300"/>
      <c r="VVJ81" s="127"/>
      <c r="VVK81" s="300"/>
      <c r="VVL81" s="71"/>
      <c r="VVM81" s="303"/>
      <c r="VVN81" s="68"/>
      <c r="VVO81" s="69"/>
      <c r="VVP81" s="69"/>
      <c r="VVQ81" s="70"/>
      <c r="VVR81" s="300"/>
      <c r="VVS81" s="300"/>
      <c r="VVT81" s="157"/>
      <c r="VVU81" s="300"/>
      <c r="VVV81" s="300"/>
      <c r="VVW81" s="127"/>
      <c r="VVX81" s="300"/>
      <c r="VVY81" s="71"/>
      <c r="VVZ81" s="303"/>
      <c r="VWA81" s="68"/>
      <c r="VWB81" s="69"/>
      <c r="VWC81" s="69"/>
      <c r="VWD81" s="70"/>
      <c r="VWE81" s="300"/>
      <c r="VWF81" s="300"/>
      <c r="VWG81" s="157"/>
      <c r="VWH81" s="300"/>
      <c r="VWI81" s="300"/>
      <c r="VWJ81" s="127"/>
      <c r="VWK81" s="300"/>
      <c r="VWL81" s="71"/>
      <c r="VWM81" s="303"/>
      <c r="VWN81" s="68"/>
      <c r="VWO81" s="69"/>
      <c r="VWP81" s="69"/>
      <c r="VWQ81" s="70"/>
      <c r="VWR81" s="300"/>
      <c r="VWS81" s="300"/>
      <c r="VWT81" s="157"/>
      <c r="VWU81" s="300"/>
      <c r="VWV81" s="300"/>
      <c r="VWW81" s="127"/>
      <c r="VWX81" s="300"/>
      <c r="VWY81" s="71"/>
      <c r="VWZ81" s="303"/>
      <c r="VXA81" s="68"/>
      <c r="VXB81" s="69"/>
      <c r="VXC81" s="69"/>
      <c r="VXD81" s="70"/>
      <c r="VXE81" s="300"/>
      <c r="VXF81" s="300"/>
      <c r="VXG81" s="157"/>
      <c r="VXH81" s="300"/>
      <c r="VXI81" s="300"/>
      <c r="VXJ81" s="127"/>
      <c r="VXK81" s="300"/>
      <c r="VXL81" s="71"/>
      <c r="VXM81" s="303"/>
      <c r="VXN81" s="68"/>
      <c r="VXO81" s="69"/>
      <c r="VXP81" s="69"/>
      <c r="VXQ81" s="70"/>
      <c r="VXR81" s="300"/>
      <c r="VXS81" s="300"/>
      <c r="VXT81" s="157"/>
      <c r="VXU81" s="300"/>
      <c r="VXV81" s="300"/>
      <c r="VXW81" s="127"/>
      <c r="VXX81" s="300"/>
      <c r="VXY81" s="71"/>
      <c r="VXZ81" s="303"/>
      <c r="VYA81" s="68"/>
      <c r="VYB81" s="69"/>
      <c r="VYC81" s="69"/>
      <c r="VYD81" s="70"/>
      <c r="VYE81" s="300"/>
      <c r="VYF81" s="300"/>
      <c r="VYG81" s="157"/>
      <c r="VYH81" s="300"/>
      <c r="VYI81" s="300"/>
      <c r="VYJ81" s="127"/>
      <c r="VYK81" s="300"/>
      <c r="VYL81" s="71"/>
      <c r="VYM81" s="303"/>
      <c r="VYN81" s="68"/>
      <c r="VYO81" s="69"/>
      <c r="VYP81" s="69"/>
      <c r="VYQ81" s="70"/>
      <c r="VYR81" s="300"/>
      <c r="VYS81" s="300"/>
      <c r="VYT81" s="157"/>
      <c r="VYU81" s="300"/>
      <c r="VYV81" s="300"/>
      <c r="VYW81" s="127"/>
      <c r="VYX81" s="300"/>
      <c r="VYY81" s="71"/>
      <c r="VYZ81" s="303"/>
      <c r="VZA81" s="68"/>
      <c r="VZB81" s="69"/>
      <c r="VZC81" s="69"/>
      <c r="VZD81" s="70"/>
      <c r="VZE81" s="300"/>
      <c r="VZF81" s="300"/>
      <c r="VZG81" s="157"/>
      <c r="VZH81" s="300"/>
      <c r="VZI81" s="300"/>
      <c r="VZJ81" s="127"/>
      <c r="VZK81" s="300"/>
      <c r="VZL81" s="71"/>
      <c r="VZM81" s="303"/>
      <c r="VZN81" s="68"/>
      <c r="VZO81" s="69"/>
      <c r="VZP81" s="69"/>
      <c r="VZQ81" s="70"/>
      <c r="VZR81" s="300"/>
      <c r="VZS81" s="300"/>
      <c r="VZT81" s="157"/>
      <c r="VZU81" s="300"/>
      <c r="VZV81" s="300"/>
      <c r="VZW81" s="127"/>
      <c r="VZX81" s="300"/>
      <c r="VZY81" s="71"/>
      <c r="VZZ81" s="303"/>
      <c r="WAA81" s="68"/>
      <c r="WAB81" s="69"/>
      <c r="WAC81" s="69"/>
      <c r="WAD81" s="70"/>
      <c r="WAE81" s="300"/>
      <c r="WAF81" s="300"/>
      <c r="WAG81" s="157"/>
      <c r="WAH81" s="300"/>
      <c r="WAI81" s="300"/>
      <c r="WAJ81" s="127"/>
      <c r="WAK81" s="300"/>
      <c r="WAL81" s="71"/>
      <c r="WAM81" s="303"/>
      <c r="WAN81" s="68"/>
      <c r="WAO81" s="69"/>
      <c r="WAP81" s="69"/>
      <c r="WAQ81" s="70"/>
      <c r="WAR81" s="300"/>
      <c r="WAS81" s="300"/>
      <c r="WAT81" s="157"/>
      <c r="WAU81" s="300"/>
      <c r="WAV81" s="300"/>
      <c r="WAW81" s="127"/>
      <c r="WAX81" s="300"/>
      <c r="WAY81" s="71"/>
      <c r="WAZ81" s="303"/>
      <c r="WBA81" s="68"/>
      <c r="WBB81" s="69"/>
      <c r="WBC81" s="69"/>
      <c r="WBD81" s="70"/>
      <c r="WBE81" s="300"/>
      <c r="WBF81" s="300"/>
      <c r="WBG81" s="157"/>
      <c r="WBH81" s="300"/>
      <c r="WBI81" s="300"/>
      <c r="WBJ81" s="127"/>
      <c r="WBK81" s="300"/>
      <c r="WBL81" s="71"/>
      <c r="WBM81" s="303"/>
      <c r="WBN81" s="68"/>
      <c r="WBO81" s="69"/>
      <c r="WBP81" s="69"/>
      <c r="WBQ81" s="70"/>
      <c r="WBR81" s="300"/>
      <c r="WBS81" s="300"/>
      <c r="WBT81" s="157"/>
      <c r="WBU81" s="300"/>
      <c r="WBV81" s="300"/>
      <c r="WBW81" s="127"/>
      <c r="WBX81" s="300"/>
      <c r="WBY81" s="71"/>
      <c r="WBZ81" s="303"/>
      <c r="WCA81" s="68"/>
      <c r="WCB81" s="69"/>
      <c r="WCC81" s="69"/>
      <c r="WCD81" s="70"/>
      <c r="WCE81" s="300"/>
      <c r="WCF81" s="300"/>
      <c r="WCG81" s="157"/>
      <c r="WCH81" s="300"/>
      <c r="WCI81" s="300"/>
      <c r="WCJ81" s="127"/>
      <c r="WCK81" s="300"/>
      <c r="WCL81" s="71"/>
      <c r="WCM81" s="303"/>
      <c r="WCN81" s="68"/>
      <c r="WCO81" s="69"/>
      <c r="WCP81" s="69"/>
      <c r="WCQ81" s="70"/>
      <c r="WCR81" s="300"/>
      <c r="WCS81" s="300"/>
      <c r="WCT81" s="157"/>
      <c r="WCU81" s="300"/>
      <c r="WCV81" s="300"/>
      <c r="WCW81" s="127"/>
      <c r="WCX81" s="300"/>
      <c r="WCY81" s="71"/>
      <c r="WCZ81" s="303"/>
      <c r="WDA81" s="68"/>
      <c r="WDB81" s="69"/>
      <c r="WDC81" s="69"/>
      <c r="WDD81" s="70"/>
      <c r="WDE81" s="300"/>
      <c r="WDF81" s="300"/>
      <c r="WDG81" s="157"/>
      <c r="WDH81" s="300"/>
      <c r="WDI81" s="300"/>
      <c r="WDJ81" s="127"/>
      <c r="WDK81" s="300"/>
      <c r="WDL81" s="71"/>
      <c r="WDM81" s="303"/>
      <c r="WDN81" s="68"/>
      <c r="WDO81" s="69"/>
      <c r="WDP81" s="69"/>
      <c r="WDQ81" s="70"/>
      <c r="WDR81" s="300"/>
      <c r="WDS81" s="300"/>
      <c r="WDT81" s="157"/>
      <c r="WDU81" s="300"/>
      <c r="WDV81" s="300"/>
      <c r="WDW81" s="127"/>
      <c r="WDX81" s="300"/>
      <c r="WDY81" s="71"/>
      <c r="WDZ81" s="303"/>
      <c r="WEA81" s="68"/>
      <c r="WEB81" s="69"/>
      <c r="WEC81" s="69"/>
      <c r="WED81" s="70"/>
      <c r="WEE81" s="300"/>
      <c r="WEF81" s="300"/>
      <c r="WEG81" s="157"/>
      <c r="WEH81" s="300"/>
      <c r="WEI81" s="300"/>
      <c r="WEJ81" s="127"/>
      <c r="WEK81" s="300"/>
      <c r="WEL81" s="71"/>
      <c r="WEM81" s="303"/>
      <c r="WEN81" s="68"/>
      <c r="WEO81" s="69"/>
      <c r="WEP81" s="69"/>
      <c r="WEQ81" s="70"/>
      <c r="WER81" s="300"/>
      <c r="WES81" s="300"/>
      <c r="WET81" s="157"/>
      <c r="WEU81" s="300"/>
      <c r="WEV81" s="300"/>
      <c r="WEW81" s="127"/>
      <c r="WEX81" s="300"/>
      <c r="WEY81" s="71"/>
      <c r="WEZ81" s="303"/>
      <c r="WFA81" s="68"/>
      <c r="WFB81" s="69"/>
      <c r="WFC81" s="69"/>
      <c r="WFD81" s="70"/>
      <c r="WFE81" s="300"/>
      <c r="WFF81" s="300"/>
      <c r="WFG81" s="157"/>
      <c r="WFH81" s="300"/>
      <c r="WFI81" s="300"/>
      <c r="WFJ81" s="127"/>
      <c r="WFK81" s="300"/>
      <c r="WFL81" s="71"/>
      <c r="WFM81" s="303"/>
      <c r="WFN81" s="68"/>
      <c r="WFO81" s="69"/>
      <c r="WFP81" s="69"/>
      <c r="WFQ81" s="70"/>
      <c r="WFR81" s="300"/>
      <c r="WFS81" s="300"/>
      <c r="WFT81" s="157"/>
      <c r="WFU81" s="300"/>
      <c r="WFV81" s="300"/>
      <c r="WFW81" s="127"/>
      <c r="WFX81" s="300"/>
      <c r="WFY81" s="71"/>
      <c r="WFZ81" s="303"/>
      <c r="WGA81" s="68"/>
      <c r="WGB81" s="69"/>
      <c r="WGC81" s="69"/>
      <c r="WGD81" s="70"/>
      <c r="WGE81" s="300"/>
      <c r="WGF81" s="300"/>
      <c r="WGG81" s="157"/>
      <c r="WGH81" s="300"/>
      <c r="WGI81" s="300"/>
      <c r="WGJ81" s="127"/>
      <c r="WGK81" s="300"/>
      <c r="WGL81" s="71"/>
      <c r="WGM81" s="303"/>
      <c r="WGN81" s="68"/>
      <c r="WGO81" s="69"/>
      <c r="WGP81" s="69"/>
      <c r="WGQ81" s="70"/>
      <c r="WGR81" s="300"/>
      <c r="WGS81" s="300"/>
      <c r="WGT81" s="157"/>
      <c r="WGU81" s="300"/>
      <c r="WGV81" s="300"/>
      <c r="WGW81" s="127"/>
      <c r="WGX81" s="300"/>
      <c r="WGY81" s="71"/>
      <c r="WGZ81" s="303"/>
      <c r="WHA81" s="68"/>
      <c r="WHB81" s="69"/>
      <c r="WHC81" s="69"/>
      <c r="WHD81" s="70"/>
      <c r="WHE81" s="300"/>
      <c r="WHF81" s="300"/>
      <c r="WHG81" s="157"/>
      <c r="WHH81" s="300"/>
      <c r="WHI81" s="300"/>
      <c r="WHJ81" s="127"/>
      <c r="WHK81" s="300"/>
      <c r="WHL81" s="71"/>
      <c r="WHM81" s="303"/>
      <c r="WHN81" s="68"/>
      <c r="WHO81" s="69"/>
      <c r="WHP81" s="69"/>
      <c r="WHQ81" s="70"/>
      <c r="WHR81" s="300"/>
      <c r="WHS81" s="300"/>
      <c r="WHT81" s="157"/>
      <c r="WHU81" s="300"/>
      <c r="WHV81" s="300"/>
      <c r="WHW81" s="127"/>
      <c r="WHX81" s="300"/>
      <c r="WHY81" s="71"/>
      <c r="WHZ81" s="303"/>
      <c r="WIA81" s="68"/>
      <c r="WIB81" s="69"/>
      <c r="WIC81" s="69"/>
      <c r="WID81" s="70"/>
      <c r="WIE81" s="300"/>
      <c r="WIF81" s="300"/>
      <c r="WIG81" s="157"/>
      <c r="WIH81" s="300"/>
      <c r="WII81" s="300"/>
      <c r="WIJ81" s="127"/>
      <c r="WIK81" s="300"/>
      <c r="WIL81" s="71"/>
      <c r="WIM81" s="303"/>
      <c r="WIN81" s="68"/>
      <c r="WIO81" s="69"/>
      <c r="WIP81" s="69"/>
      <c r="WIQ81" s="70"/>
      <c r="WIR81" s="300"/>
      <c r="WIS81" s="300"/>
      <c r="WIT81" s="157"/>
      <c r="WIU81" s="300"/>
      <c r="WIV81" s="300"/>
      <c r="WIW81" s="127"/>
      <c r="WIX81" s="300"/>
      <c r="WIY81" s="71"/>
      <c r="WIZ81" s="303"/>
      <c r="WJA81" s="68"/>
      <c r="WJB81" s="69"/>
      <c r="WJC81" s="69"/>
      <c r="WJD81" s="70"/>
      <c r="WJE81" s="300"/>
      <c r="WJF81" s="300"/>
      <c r="WJG81" s="157"/>
      <c r="WJH81" s="300"/>
      <c r="WJI81" s="300"/>
      <c r="WJJ81" s="127"/>
      <c r="WJK81" s="300"/>
      <c r="WJL81" s="71"/>
      <c r="WJM81" s="303"/>
      <c r="WJN81" s="68"/>
      <c r="WJO81" s="69"/>
      <c r="WJP81" s="69"/>
      <c r="WJQ81" s="70"/>
      <c r="WJR81" s="300"/>
      <c r="WJS81" s="300"/>
      <c r="WJT81" s="157"/>
      <c r="WJU81" s="300"/>
      <c r="WJV81" s="300"/>
      <c r="WJW81" s="127"/>
      <c r="WJX81" s="300"/>
      <c r="WJY81" s="71"/>
      <c r="WJZ81" s="303"/>
      <c r="WKA81" s="68"/>
      <c r="WKB81" s="69"/>
      <c r="WKC81" s="69"/>
      <c r="WKD81" s="70"/>
      <c r="WKE81" s="300"/>
      <c r="WKF81" s="300"/>
      <c r="WKG81" s="157"/>
      <c r="WKH81" s="300"/>
      <c r="WKI81" s="300"/>
      <c r="WKJ81" s="127"/>
      <c r="WKK81" s="300"/>
      <c r="WKL81" s="71"/>
      <c r="WKM81" s="303"/>
      <c r="WKN81" s="68"/>
      <c r="WKO81" s="69"/>
      <c r="WKP81" s="69"/>
      <c r="WKQ81" s="70"/>
      <c r="WKR81" s="300"/>
      <c r="WKS81" s="300"/>
      <c r="WKT81" s="157"/>
      <c r="WKU81" s="300"/>
      <c r="WKV81" s="300"/>
      <c r="WKW81" s="127"/>
      <c r="WKX81" s="300"/>
      <c r="WKY81" s="71"/>
      <c r="WKZ81" s="303"/>
      <c r="WLA81" s="68"/>
      <c r="WLB81" s="69"/>
      <c r="WLC81" s="69"/>
      <c r="WLD81" s="70"/>
      <c r="WLE81" s="300"/>
      <c r="WLF81" s="300"/>
      <c r="WLG81" s="157"/>
      <c r="WLH81" s="300"/>
      <c r="WLI81" s="300"/>
      <c r="WLJ81" s="127"/>
      <c r="WLK81" s="300"/>
      <c r="WLL81" s="71"/>
      <c r="WLM81" s="303"/>
      <c r="WLN81" s="68"/>
      <c r="WLO81" s="69"/>
      <c r="WLP81" s="69"/>
      <c r="WLQ81" s="70"/>
      <c r="WLR81" s="300"/>
      <c r="WLS81" s="300"/>
      <c r="WLT81" s="157"/>
      <c r="WLU81" s="300"/>
      <c r="WLV81" s="300"/>
      <c r="WLW81" s="127"/>
      <c r="WLX81" s="300"/>
      <c r="WLY81" s="71"/>
      <c r="WLZ81" s="303"/>
      <c r="WMA81" s="68"/>
      <c r="WMB81" s="69"/>
      <c r="WMC81" s="69"/>
      <c r="WMD81" s="70"/>
      <c r="WME81" s="300"/>
      <c r="WMF81" s="300"/>
      <c r="WMG81" s="157"/>
      <c r="WMH81" s="300"/>
      <c r="WMI81" s="300"/>
      <c r="WMJ81" s="127"/>
      <c r="WMK81" s="300"/>
      <c r="WML81" s="71"/>
      <c r="WMM81" s="303"/>
      <c r="WMN81" s="68"/>
      <c r="WMO81" s="69"/>
      <c r="WMP81" s="69"/>
      <c r="WMQ81" s="70"/>
      <c r="WMR81" s="300"/>
      <c r="WMS81" s="300"/>
      <c r="WMT81" s="157"/>
      <c r="WMU81" s="300"/>
      <c r="WMV81" s="300"/>
      <c r="WMW81" s="127"/>
      <c r="WMX81" s="300"/>
      <c r="WMY81" s="71"/>
      <c r="WMZ81" s="303"/>
      <c r="WNA81" s="68"/>
      <c r="WNB81" s="69"/>
      <c r="WNC81" s="69"/>
      <c r="WND81" s="70"/>
      <c r="WNE81" s="300"/>
      <c r="WNF81" s="300"/>
      <c r="WNG81" s="157"/>
      <c r="WNH81" s="300"/>
      <c r="WNI81" s="300"/>
      <c r="WNJ81" s="127"/>
      <c r="WNK81" s="300"/>
      <c r="WNL81" s="71"/>
      <c r="WNM81" s="303"/>
      <c r="WNN81" s="68"/>
      <c r="WNO81" s="69"/>
      <c r="WNP81" s="69"/>
      <c r="WNQ81" s="70"/>
      <c r="WNR81" s="300"/>
      <c r="WNS81" s="300"/>
      <c r="WNT81" s="157"/>
      <c r="WNU81" s="300"/>
      <c r="WNV81" s="300"/>
      <c r="WNW81" s="127"/>
      <c r="WNX81" s="300"/>
      <c r="WNY81" s="71"/>
      <c r="WNZ81" s="303"/>
      <c r="WOA81" s="68"/>
      <c r="WOB81" s="69"/>
      <c r="WOC81" s="69"/>
      <c r="WOD81" s="70"/>
      <c r="WOE81" s="300"/>
      <c r="WOF81" s="300"/>
      <c r="WOG81" s="157"/>
      <c r="WOH81" s="300"/>
      <c r="WOI81" s="300"/>
      <c r="WOJ81" s="127"/>
      <c r="WOK81" s="300"/>
      <c r="WOL81" s="71"/>
      <c r="WOM81" s="303"/>
      <c r="WON81" s="68"/>
      <c r="WOO81" s="69"/>
      <c r="WOP81" s="69"/>
      <c r="WOQ81" s="70"/>
      <c r="WOR81" s="300"/>
      <c r="WOS81" s="300"/>
      <c r="WOT81" s="157"/>
      <c r="WOU81" s="300"/>
      <c r="WOV81" s="300"/>
      <c r="WOW81" s="127"/>
      <c r="WOX81" s="300"/>
      <c r="WOY81" s="71"/>
      <c r="WOZ81" s="303"/>
      <c r="WPA81" s="68"/>
      <c r="WPB81" s="69"/>
      <c r="WPC81" s="69"/>
      <c r="WPD81" s="70"/>
      <c r="WPE81" s="300"/>
      <c r="WPF81" s="300"/>
      <c r="WPG81" s="157"/>
      <c r="WPH81" s="300"/>
      <c r="WPI81" s="300"/>
      <c r="WPJ81" s="127"/>
      <c r="WPK81" s="300"/>
      <c r="WPL81" s="71"/>
      <c r="WPM81" s="303"/>
      <c r="WPN81" s="68"/>
      <c r="WPO81" s="69"/>
      <c r="WPP81" s="69"/>
      <c r="WPQ81" s="70"/>
      <c r="WPR81" s="300"/>
      <c r="WPS81" s="300"/>
      <c r="WPT81" s="157"/>
      <c r="WPU81" s="300"/>
      <c r="WPV81" s="300"/>
      <c r="WPW81" s="127"/>
      <c r="WPX81" s="300"/>
      <c r="WPY81" s="71"/>
      <c r="WPZ81" s="303"/>
      <c r="WQA81" s="68"/>
      <c r="WQB81" s="69"/>
      <c r="WQC81" s="69"/>
      <c r="WQD81" s="70"/>
      <c r="WQE81" s="300"/>
      <c r="WQF81" s="300"/>
      <c r="WQG81" s="157"/>
      <c r="WQH81" s="300"/>
      <c r="WQI81" s="300"/>
      <c r="WQJ81" s="127"/>
      <c r="WQK81" s="300"/>
      <c r="WQL81" s="71"/>
      <c r="WQM81" s="303"/>
      <c r="WQN81" s="68"/>
      <c r="WQO81" s="69"/>
      <c r="WQP81" s="69"/>
      <c r="WQQ81" s="70"/>
      <c r="WQR81" s="300"/>
      <c r="WQS81" s="300"/>
      <c r="WQT81" s="157"/>
      <c r="WQU81" s="300"/>
      <c r="WQV81" s="300"/>
      <c r="WQW81" s="127"/>
      <c r="WQX81" s="300"/>
      <c r="WQY81" s="71"/>
      <c r="WQZ81" s="303"/>
      <c r="WRA81" s="68"/>
      <c r="WRB81" s="69"/>
      <c r="WRC81" s="69"/>
      <c r="WRD81" s="70"/>
      <c r="WRE81" s="300"/>
      <c r="WRF81" s="300"/>
      <c r="WRG81" s="157"/>
      <c r="WRH81" s="300"/>
      <c r="WRI81" s="300"/>
      <c r="WRJ81" s="127"/>
      <c r="WRK81" s="300"/>
      <c r="WRL81" s="71"/>
      <c r="WRM81" s="303"/>
      <c r="WRN81" s="68"/>
      <c r="WRO81" s="69"/>
      <c r="WRP81" s="69"/>
      <c r="WRQ81" s="70"/>
      <c r="WRR81" s="300"/>
      <c r="WRS81" s="300"/>
      <c r="WRT81" s="157"/>
      <c r="WRU81" s="300"/>
      <c r="WRV81" s="300"/>
      <c r="WRW81" s="127"/>
      <c r="WRX81" s="300"/>
      <c r="WRY81" s="71"/>
      <c r="WRZ81" s="303"/>
      <c r="WSA81" s="68"/>
      <c r="WSB81" s="69"/>
      <c r="WSC81" s="69"/>
      <c r="WSD81" s="70"/>
      <c r="WSE81" s="300"/>
      <c r="WSF81" s="300"/>
      <c r="WSG81" s="157"/>
      <c r="WSH81" s="300"/>
      <c r="WSI81" s="300"/>
      <c r="WSJ81" s="127"/>
      <c r="WSK81" s="300"/>
      <c r="WSL81" s="71"/>
      <c r="WSM81" s="303"/>
      <c r="WSN81" s="68"/>
      <c r="WSO81" s="69"/>
      <c r="WSP81" s="69"/>
      <c r="WSQ81" s="70"/>
      <c r="WSR81" s="300"/>
      <c r="WSS81" s="300"/>
      <c r="WST81" s="157"/>
      <c r="WSU81" s="300"/>
      <c r="WSV81" s="300"/>
      <c r="WSW81" s="127"/>
      <c r="WSX81" s="300"/>
      <c r="WSY81" s="71"/>
      <c r="WSZ81" s="303"/>
      <c r="WTA81" s="68"/>
      <c r="WTB81" s="69"/>
      <c r="WTC81" s="69"/>
      <c r="WTD81" s="70"/>
      <c r="WTE81" s="300"/>
      <c r="WTF81" s="300"/>
      <c r="WTG81" s="157"/>
      <c r="WTH81" s="300"/>
      <c r="WTI81" s="300"/>
      <c r="WTJ81" s="127"/>
      <c r="WTK81" s="300"/>
      <c r="WTL81" s="71"/>
      <c r="WTM81" s="303"/>
      <c r="WTN81" s="68"/>
      <c r="WTO81" s="69"/>
      <c r="WTP81" s="69"/>
      <c r="WTQ81" s="70"/>
      <c r="WTR81" s="300"/>
      <c r="WTS81" s="300"/>
      <c r="WTT81" s="157"/>
      <c r="WTU81" s="300"/>
      <c r="WTV81" s="300"/>
      <c r="WTW81" s="127"/>
      <c r="WTX81" s="300"/>
      <c r="WTY81" s="71"/>
      <c r="WTZ81" s="303"/>
      <c r="WUA81" s="68"/>
      <c r="WUB81" s="69"/>
      <c r="WUC81" s="69"/>
      <c r="WUD81" s="70"/>
      <c r="WUE81" s="300"/>
      <c r="WUF81" s="300"/>
      <c r="WUG81" s="157"/>
      <c r="WUH81" s="300"/>
      <c r="WUI81" s="300"/>
      <c r="WUJ81" s="127"/>
      <c r="WUK81" s="300"/>
      <c r="WUL81" s="71"/>
      <c r="WUM81" s="303"/>
      <c r="WUN81" s="68"/>
      <c r="WUO81" s="69"/>
      <c r="WUP81" s="69"/>
      <c r="WUQ81" s="70"/>
      <c r="WUR81" s="300"/>
      <c r="WUS81" s="300"/>
      <c r="WUT81" s="157"/>
      <c r="WUU81" s="300"/>
      <c r="WUV81" s="300"/>
      <c r="WUW81" s="127"/>
      <c r="WUX81" s="300"/>
      <c r="WUY81" s="71"/>
      <c r="WUZ81" s="303"/>
      <c r="WVA81" s="68"/>
      <c r="WVB81" s="69"/>
      <c r="WVC81" s="69"/>
      <c r="WVD81" s="70"/>
      <c r="WVE81" s="300"/>
      <c r="WVF81" s="300"/>
      <c r="WVG81" s="157"/>
      <c r="WVH81" s="300"/>
      <c r="WVI81" s="300"/>
      <c r="WVJ81" s="127"/>
      <c r="WVK81" s="300"/>
      <c r="WVL81" s="71"/>
      <c r="WVM81" s="303"/>
      <c r="WVN81" s="68"/>
      <c r="WVO81" s="69"/>
      <c r="WVP81" s="69"/>
      <c r="WVQ81" s="70"/>
      <c r="WVR81" s="300"/>
      <c r="WVS81" s="300"/>
      <c r="WVT81" s="157"/>
      <c r="WVU81" s="300"/>
      <c r="WVV81" s="300"/>
      <c r="WVW81" s="127"/>
      <c r="WVX81" s="300"/>
      <c r="WVY81" s="71"/>
      <c r="WVZ81" s="303"/>
      <c r="WWA81" s="68"/>
      <c r="WWB81" s="69"/>
      <c r="WWC81" s="69"/>
      <c r="WWD81" s="70"/>
      <c r="WWE81" s="300"/>
      <c r="WWF81" s="300"/>
      <c r="WWG81" s="157"/>
      <c r="WWH81" s="300"/>
      <c r="WWI81" s="300"/>
      <c r="WWJ81" s="127"/>
      <c r="WWK81" s="300"/>
      <c r="WWL81" s="71"/>
      <c r="WWM81" s="303"/>
      <c r="WWN81" s="68"/>
      <c r="WWO81" s="69"/>
      <c r="WWP81" s="69"/>
      <c r="WWQ81" s="70"/>
      <c r="WWR81" s="300"/>
      <c r="WWS81" s="300"/>
      <c r="WWT81" s="157"/>
      <c r="WWU81" s="300"/>
      <c r="WWV81" s="300"/>
      <c r="WWW81" s="127"/>
      <c r="WWX81" s="300"/>
      <c r="WWY81" s="71"/>
      <c r="WWZ81" s="303"/>
      <c r="WXA81" s="68"/>
      <c r="WXB81" s="69"/>
      <c r="WXC81" s="69"/>
      <c r="WXD81" s="70"/>
      <c r="WXE81" s="300"/>
      <c r="WXF81" s="300"/>
      <c r="WXG81" s="157"/>
      <c r="WXH81" s="300"/>
      <c r="WXI81" s="300"/>
      <c r="WXJ81" s="127"/>
      <c r="WXK81" s="300"/>
      <c r="WXL81" s="71"/>
      <c r="WXM81" s="303"/>
      <c r="WXN81" s="68"/>
      <c r="WXO81" s="69"/>
      <c r="WXP81" s="69"/>
      <c r="WXQ81" s="70"/>
      <c r="WXR81" s="300"/>
      <c r="WXS81" s="300"/>
      <c r="WXT81" s="157"/>
      <c r="WXU81" s="300"/>
      <c r="WXV81" s="300"/>
      <c r="WXW81" s="127"/>
      <c r="WXX81" s="300"/>
      <c r="WXY81" s="71"/>
      <c r="WXZ81" s="303"/>
      <c r="WYA81" s="68"/>
      <c r="WYB81" s="69"/>
      <c r="WYC81" s="69"/>
      <c r="WYD81" s="70"/>
      <c r="WYE81" s="300"/>
      <c r="WYF81" s="300"/>
      <c r="WYG81" s="157"/>
      <c r="WYH81" s="300"/>
      <c r="WYI81" s="300"/>
      <c r="WYJ81" s="127"/>
      <c r="WYK81" s="300"/>
      <c r="WYL81" s="71"/>
      <c r="WYM81" s="303"/>
      <c r="WYN81" s="68"/>
      <c r="WYO81" s="69"/>
      <c r="WYP81" s="69"/>
      <c r="WYQ81" s="70"/>
      <c r="WYR81" s="300"/>
      <c r="WYS81" s="300"/>
      <c r="WYT81" s="157"/>
      <c r="WYU81" s="300"/>
      <c r="WYV81" s="300"/>
      <c r="WYW81" s="127"/>
      <c r="WYX81" s="300"/>
      <c r="WYY81" s="71"/>
      <c r="WYZ81" s="303"/>
      <c r="WZA81" s="68"/>
      <c r="WZB81" s="69"/>
      <c r="WZC81" s="69"/>
      <c r="WZD81" s="70"/>
      <c r="WZE81" s="300"/>
      <c r="WZF81" s="300"/>
      <c r="WZG81" s="157"/>
      <c r="WZH81" s="300"/>
      <c r="WZI81" s="300"/>
      <c r="WZJ81" s="127"/>
      <c r="WZK81" s="300"/>
      <c r="WZL81" s="71"/>
      <c r="WZM81" s="303"/>
      <c r="WZN81" s="68"/>
      <c r="WZO81" s="69"/>
      <c r="WZP81" s="69"/>
      <c r="WZQ81" s="70"/>
      <c r="WZR81" s="300"/>
      <c r="WZS81" s="300"/>
      <c r="WZT81" s="157"/>
      <c r="WZU81" s="300"/>
      <c r="WZV81" s="300"/>
      <c r="WZW81" s="127"/>
      <c r="WZX81" s="300"/>
      <c r="WZY81" s="71"/>
      <c r="WZZ81" s="303"/>
      <c r="XAA81" s="68"/>
      <c r="XAB81" s="69"/>
      <c r="XAC81" s="69"/>
      <c r="XAD81" s="70"/>
      <c r="XAE81" s="300"/>
      <c r="XAF81" s="300"/>
      <c r="XAG81" s="157"/>
      <c r="XAH81" s="300"/>
      <c r="XAI81" s="300"/>
      <c r="XAJ81" s="127"/>
      <c r="XAK81" s="300"/>
      <c r="XAL81" s="71"/>
      <c r="XAM81" s="303"/>
      <c r="XAN81" s="68"/>
      <c r="XAO81" s="69"/>
      <c r="XAP81" s="69"/>
      <c r="XAQ81" s="70"/>
      <c r="XAR81" s="300"/>
      <c r="XAS81" s="300"/>
      <c r="XAT81" s="157"/>
      <c r="XAU81" s="300"/>
      <c r="XAV81" s="300"/>
      <c r="XAW81" s="127"/>
      <c r="XAX81" s="300"/>
      <c r="XAY81" s="71"/>
      <c r="XAZ81" s="303"/>
      <c r="XBA81" s="68"/>
      <c r="XBB81" s="69"/>
      <c r="XBC81" s="69"/>
      <c r="XBD81" s="70"/>
      <c r="XBE81" s="300"/>
      <c r="XBF81" s="300"/>
      <c r="XBG81" s="157"/>
      <c r="XBH81" s="300"/>
      <c r="XBI81" s="300"/>
      <c r="XBJ81" s="127"/>
      <c r="XBK81" s="300"/>
      <c r="XBL81" s="71"/>
      <c r="XBM81" s="303"/>
      <c r="XBN81" s="68"/>
      <c r="XBO81" s="69"/>
      <c r="XBP81" s="69"/>
      <c r="XBQ81" s="70"/>
      <c r="XBR81" s="300"/>
      <c r="XBS81" s="300"/>
      <c r="XBT81" s="157"/>
      <c r="XBU81" s="300"/>
      <c r="XBV81" s="300"/>
      <c r="XBW81" s="127"/>
      <c r="XBX81" s="300"/>
      <c r="XBY81" s="71"/>
      <c r="XBZ81" s="303"/>
      <c r="XCA81" s="68"/>
      <c r="XCB81" s="69"/>
      <c r="XCC81" s="69"/>
      <c r="XCD81" s="70"/>
      <c r="XCE81" s="300"/>
      <c r="XCF81" s="300"/>
      <c r="XCG81" s="157"/>
      <c r="XCH81" s="300"/>
      <c r="XCI81" s="300"/>
      <c r="XCJ81" s="127"/>
      <c r="XCK81" s="300"/>
      <c r="XCL81" s="71"/>
      <c r="XCM81" s="303"/>
      <c r="XCN81" s="68"/>
      <c r="XCO81" s="69"/>
      <c r="XCP81" s="69"/>
      <c r="XCQ81" s="70"/>
      <c r="XCR81" s="300"/>
      <c r="XCS81" s="300"/>
      <c r="XCT81" s="157"/>
      <c r="XCU81" s="300"/>
      <c r="XCV81" s="300"/>
      <c r="XCW81" s="127"/>
      <c r="XCX81" s="300"/>
      <c r="XCY81" s="71"/>
      <c r="XCZ81" s="303"/>
      <c r="XDA81" s="68"/>
      <c r="XDB81" s="69"/>
      <c r="XDC81" s="69"/>
      <c r="XDD81" s="70"/>
      <c r="XDE81" s="300"/>
      <c r="XDF81" s="300"/>
      <c r="XDG81" s="157"/>
      <c r="XDH81" s="300"/>
      <c r="XDI81" s="300"/>
      <c r="XDJ81" s="127"/>
      <c r="XDK81" s="300"/>
      <c r="XDL81" s="71"/>
      <c r="XDM81" s="303"/>
      <c r="XDN81" s="68"/>
      <c r="XDO81" s="69"/>
      <c r="XDP81" s="69"/>
      <c r="XDQ81" s="70"/>
      <c r="XDR81" s="300"/>
      <c r="XDS81" s="300"/>
      <c r="XDT81" s="157"/>
      <c r="XDU81" s="300"/>
      <c r="XDV81" s="300"/>
      <c r="XDW81" s="127"/>
      <c r="XDX81" s="300"/>
      <c r="XDY81" s="71"/>
      <c r="XDZ81" s="303"/>
      <c r="XEA81" s="68"/>
      <c r="XEB81" s="69"/>
      <c r="XEC81" s="69"/>
      <c r="XED81" s="70"/>
      <c r="XEE81" s="300"/>
      <c r="XEF81" s="300"/>
      <c r="XEG81" s="157"/>
      <c r="XEH81" s="300"/>
      <c r="XEI81" s="300"/>
      <c r="XEJ81" s="127"/>
      <c r="XEK81" s="300"/>
      <c r="XEL81" s="71"/>
      <c r="XEM81" s="303"/>
      <c r="XEN81" s="68"/>
      <c r="XEO81" s="69"/>
      <c r="XEP81" s="69"/>
      <c r="XEQ81" s="70"/>
      <c r="XER81" s="300"/>
      <c r="XES81" s="300"/>
      <c r="XET81" s="157"/>
      <c r="XEU81" s="300"/>
      <c r="XEV81" s="300"/>
      <c r="XEW81" s="127"/>
      <c r="XEX81" s="300"/>
      <c r="XEY81" s="71"/>
      <c r="XEZ81" s="303"/>
      <c r="XFA81" s="68"/>
      <c r="XFB81" s="69"/>
      <c r="XFC81" s="69"/>
      <c r="XFD81" s="70"/>
    </row>
    <row r="82" spans="1:16384" s="401" customFormat="1" ht="27" customHeight="1" x14ac:dyDescent="0.25">
      <c r="A82" s="389" t="s">
        <v>450</v>
      </c>
      <c r="B82" s="390">
        <v>27</v>
      </c>
      <c r="C82" s="390"/>
      <c r="D82" s="391" t="s">
        <v>472</v>
      </c>
      <c r="E82" s="392">
        <v>3083776</v>
      </c>
      <c r="F82" s="374"/>
      <c r="G82" s="375"/>
      <c r="H82" s="393">
        <v>3083776</v>
      </c>
      <c r="I82" s="394"/>
      <c r="J82" s="378"/>
      <c r="K82" s="395"/>
      <c r="L82" s="396"/>
      <c r="M82" s="409" t="s">
        <v>473</v>
      </c>
      <c r="N82" s="397"/>
      <c r="O82" s="398"/>
      <c r="P82" s="399"/>
      <c r="Q82" s="399"/>
      <c r="R82" s="399"/>
      <c r="S82" s="399"/>
      <c r="T82" s="399"/>
      <c r="U82" s="399"/>
      <c r="V82" s="399"/>
      <c r="W82" s="399"/>
      <c r="X82" s="399"/>
      <c r="Y82" s="399"/>
      <c r="Z82" s="399"/>
      <c r="AA82" s="399"/>
      <c r="AB82" s="399"/>
      <c r="AC82" s="399"/>
      <c r="AD82" s="399"/>
      <c r="AE82" s="399"/>
      <c r="AF82" s="399"/>
      <c r="AG82" s="399"/>
      <c r="AH82" s="399"/>
      <c r="AI82" s="399"/>
      <c r="AJ82" s="399"/>
      <c r="AK82" s="399"/>
      <c r="AL82" s="399"/>
      <c r="AM82" s="399"/>
      <c r="AN82" s="399"/>
      <c r="AO82" s="399"/>
      <c r="AP82" s="399"/>
      <c r="AQ82" s="399"/>
      <c r="AR82" s="399"/>
      <c r="AS82" s="399"/>
      <c r="AT82" s="399"/>
      <c r="AU82" s="399"/>
      <c r="AV82" s="399"/>
      <c r="AW82" s="399"/>
      <c r="AX82" s="399"/>
      <c r="AY82" s="399"/>
      <c r="AZ82" s="399"/>
      <c r="BA82" s="399"/>
      <c r="BB82" s="399"/>
      <c r="BC82" s="399"/>
      <c r="BD82" s="399"/>
      <c r="BE82" s="399"/>
      <c r="BF82" s="399"/>
      <c r="BG82" s="399"/>
      <c r="BH82" s="399"/>
      <c r="BI82" s="399"/>
      <c r="BJ82" s="399"/>
      <c r="BK82" s="399"/>
      <c r="BL82" s="399"/>
      <c r="BM82" s="399"/>
      <c r="BN82" s="399"/>
      <c r="BO82" s="399"/>
      <c r="BP82" s="399"/>
      <c r="BQ82" s="399"/>
      <c r="BR82" s="399"/>
      <c r="BS82" s="399"/>
      <c r="BT82" s="399"/>
      <c r="BU82" s="399"/>
      <c r="BV82" s="399"/>
      <c r="BW82" s="399"/>
      <c r="BX82" s="399"/>
      <c r="BY82" s="399"/>
      <c r="BZ82" s="399"/>
      <c r="CA82" s="399"/>
      <c r="CB82" s="399"/>
      <c r="CC82" s="399"/>
      <c r="CD82" s="399"/>
      <c r="CE82" s="399"/>
      <c r="CF82" s="399"/>
      <c r="CG82" s="399"/>
      <c r="CH82" s="399"/>
      <c r="CI82" s="399"/>
      <c r="CJ82" s="399"/>
      <c r="CK82" s="399"/>
      <c r="CL82" s="399"/>
      <c r="CM82" s="399"/>
      <c r="CN82" s="399"/>
      <c r="CO82" s="399"/>
      <c r="CP82" s="399"/>
      <c r="CQ82" s="399"/>
      <c r="CR82" s="399"/>
      <c r="CS82" s="399"/>
      <c r="CT82" s="399"/>
      <c r="CU82" s="399"/>
      <c r="CV82" s="399"/>
      <c r="CW82" s="399"/>
      <c r="CX82" s="399"/>
      <c r="CY82" s="399"/>
      <c r="CZ82" s="399"/>
      <c r="DA82" s="399"/>
      <c r="DB82" s="399"/>
      <c r="DC82" s="399"/>
      <c r="DD82" s="399"/>
      <c r="DE82" s="399"/>
      <c r="DF82" s="399"/>
      <c r="DG82" s="399"/>
      <c r="DH82" s="399"/>
      <c r="DI82" s="399"/>
      <c r="DJ82" s="399"/>
      <c r="DK82" s="399"/>
      <c r="DL82" s="400"/>
      <c r="DM82" s="400"/>
      <c r="DN82" s="400"/>
      <c r="DO82" s="400"/>
      <c r="DP82" s="400"/>
      <c r="DQ82" s="400"/>
      <c r="DR82" s="400"/>
      <c r="DS82" s="400"/>
      <c r="DT82" s="400"/>
      <c r="DU82" s="400"/>
      <c r="DV82" s="400"/>
      <c r="DW82" s="400"/>
      <c r="DX82" s="400"/>
      <c r="DY82" s="400"/>
      <c r="DZ82" s="400"/>
      <c r="EA82" s="400"/>
      <c r="EB82" s="400"/>
      <c r="EC82" s="400"/>
      <c r="ED82" s="400"/>
      <c r="EE82" s="400"/>
      <c r="EF82" s="400"/>
      <c r="EG82" s="400"/>
      <c r="EH82" s="400"/>
      <c r="EI82" s="400"/>
      <c r="EJ82" s="400"/>
      <c r="EK82" s="400"/>
      <c r="EL82" s="400"/>
      <c r="EM82" s="400"/>
      <c r="EN82" s="400"/>
      <c r="EO82" s="400"/>
      <c r="EP82" s="400"/>
      <c r="EQ82" s="400"/>
      <c r="ER82" s="400"/>
      <c r="ES82" s="400"/>
      <c r="ET82" s="400"/>
      <c r="EU82" s="400"/>
      <c r="EV82" s="400"/>
      <c r="EW82" s="400"/>
      <c r="EX82" s="400"/>
      <c r="EY82" s="400"/>
      <c r="EZ82" s="400"/>
      <c r="FA82" s="400"/>
      <c r="FB82" s="400"/>
      <c r="FC82" s="400"/>
      <c r="FD82" s="400"/>
      <c r="FE82" s="400"/>
      <c r="FF82" s="400"/>
      <c r="FG82" s="400"/>
      <c r="FH82" s="400"/>
      <c r="FI82" s="400"/>
      <c r="FJ82" s="400"/>
      <c r="FK82" s="400"/>
      <c r="FL82" s="400"/>
      <c r="FM82" s="400"/>
      <c r="FN82" s="400"/>
      <c r="FO82" s="400"/>
      <c r="FP82" s="400"/>
      <c r="FQ82" s="400"/>
      <c r="FR82" s="400"/>
      <c r="FS82" s="400"/>
      <c r="FT82" s="400"/>
      <c r="FU82" s="400"/>
      <c r="FV82" s="400"/>
      <c r="FW82" s="400"/>
      <c r="FX82" s="400"/>
      <c r="FY82" s="400"/>
      <c r="FZ82" s="400"/>
      <c r="GA82" s="400"/>
      <c r="GB82" s="400"/>
      <c r="GC82" s="400"/>
      <c r="GD82" s="400"/>
      <c r="GE82" s="400"/>
      <c r="GF82" s="400"/>
      <c r="GG82" s="400"/>
      <c r="GH82" s="400"/>
      <c r="GI82" s="400"/>
      <c r="GJ82" s="400"/>
      <c r="GK82" s="400"/>
      <c r="GL82" s="400"/>
      <c r="GM82" s="400"/>
      <c r="GN82" s="400"/>
      <c r="GO82" s="400"/>
      <c r="GP82" s="400"/>
      <c r="GQ82" s="400"/>
      <c r="GR82" s="400"/>
      <c r="GS82" s="400"/>
      <c r="GT82" s="400"/>
      <c r="GU82" s="400"/>
      <c r="GV82" s="400"/>
      <c r="GW82" s="400"/>
      <c r="GX82" s="400"/>
      <c r="GY82" s="400"/>
      <c r="GZ82" s="400"/>
      <c r="HA82" s="400"/>
      <c r="HB82" s="400"/>
      <c r="HC82" s="400"/>
      <c r="HD82" s="400"/>
      <c r="HE82" s="400"/>
      <c r="HF82" s="400"/>
      <c r="HG82" s="400"/>
      <c r="HH82" s="400"/>
      <c r="HI82" s="400"/>
      <c r="HJ82" s="400"/>
      <c r="HK82" s="400"/>
      <c r="HL82" s="400"/>
      <c r="HM82" s="400"/>
      <c r="HN82" s="400"/>
      <c r="HO82" s="400"/>
      <c r="HP82" s="400"/>
      <c r="HQ82" s="400"/>
      <c r="HR82" s="400"/>
      <c r="HS82" s="400"/>
      <c r="HT82" s="400"/>
      <c r="HU82" s="400"/>
      <c r="HV82" s="400"/>
      <c r="HW82" s="400"/>
      <c r="HX82" s="400"/>
      <c r="HY82" s="400"/>
      <c r="HZ82" s="400"/>
      <c r="IA82" s="400"/>
      <c r="IB82" s="400"/>
      <c r="IC82" s="400"/>
      <c r="ID82" s="400"/>
      <c r="IE82" s="400"/>
      <c r="IF82" s="400"/>
      <c r="IG82" s="400"/>
      <c r="IH82" s="400"/>
      <c r="II82" s="400"/>
      <c r="IJ82" s="400"/>
      <c r="IK82" s="400"/>
      <c r="IL82" s="400"/>
      <c r="IM82" s="400"/>
      <c r="IN82" s="400"/>
      <c r="IO82" s="400"/>
      <c r="IP82" s="400"/>
      <c r="IQ82" s="400"/>
      <c r="IR82" s="400"/>
      <c r="IS82" s="400"/>
      <c r="IT82" s="400"/>
      <c r="IU82" s="400"/>
    </row>
    <row r="83" spans="1:16384" s="408" customFormat="1" ht="27" customHeight="1" thickBot="1" x14ac:dyDescent="0.3">
      <c r="A83" s="370" t="s">
        <v>450</v>
      </c>
      <c r="B83" s="371">
        <v>27</v>
      </c>
      <c r="C83" s="371"/>
      <c r="D83" s="391" t="s">
        <v>287</v>
      </c>
      <c r="E83" s="373">
        <v>3368748</v>
      </c>
      <c r="F83" s="374"/>
      <c r="G83" s="375"/>
      <c r="H83" s="376">
        <v>3368748</v>
      </c>
      <c r="I83" s="402"/>
      <c r="J83" s="378"/>
      <c r="K83" s="379"/>
      <c r="L83" s="403"/>
      <c r="M83" s="409" t="s">
        <v>474</v>
      </c>
      <c r="N83" s="404"/>
      <c r="O83" s="405"/>
      <c r="P83" s="406"/>
      <c r="Q83" s="406"/>
      <c r="R83" s="406"/>
      <c r="S83" s="406"/>
      <c r="T83" s="406"/>
      <c r="U83" s="406"/>
      <c r="V83" s="406"/>
      <c r="W83" s="406"/>
      <c r="X83" s="406"/>
      <c r="Y83" s="406"/>
      <c r="Z83" s="406"/>
      <c r="AA83" s="406"/>
      <c r="AB83" s="406"/>
      <c r="AC83" s="406"/>
      <c r="AD83" s="406"/>
      <c r="AE83" s="406"/>
      <c r="AF83" s="406"/>
      <c r="AG83" s="406"/>
      <c r="AH83" s="406"/>
      <c r="AI83" s="406"/>
      <c r="AJ83" s="406"/>
      <c r="AK83" s="406"/>
      <c r="AL83" s="406"/>
      <c r="AM83" s="406"/>
      <c r="AN83" s="406"/>
      <c r="AO83" s="406"/>
      <c r="AP83" s="406"/>
      <c r="AQ83" s="406"/>
      <c r="AR83" s="406"/>
      <c r="AS83" s="406"/>
      <c r="AT83" s="406"/>
      <c r="AU83" s="406"/>
      <c r="AV83" s="406"/>
      <c r="AW83" s="406"/>
      <c r="AX83" s="406"/>
      <c r="AY83" s="406"/>
      <c r="AZ83" s="406"/>
      <c r="BA83" s="406"/>
      <c r="BB83" s="406"/>
      <c r="BC83" s="406"/>
      <c r="BD83" s="406"/>
      <c r="BE83" s="406"/>
      <c r="BF83" s="406"/>
      <c r="BG83" s="406"/>
      <c r="BH83" s="406"/>
      <c r="BI83" s="406"/>
      <c r="BJ83" s="406"/>
      <c r="BK83" s="406"/>
      <c r="BL83" s="406"/>
      <c r="BM83" s="406"/>
      <c r="BN83" s="406"/>
      <c r="BO83" s="406"/>
      <c r="BP83" s="406"/>
      <c r="BQ83" s="406"/>
      <c r="BR83" s="406"/>
      <c r="BS83" s="406"/>
      <c r="BT83" s="406"/>
      <c r="BU83" s="406"/>
      <c r="BV83" s="406"/>
      <c r="BW83" s="406"/>
      <c r="BX83" s="406"/>
      <c r="BY83" s="406"/>
      <c r="BZ83" s="406"/>
      <c r="CA83" s="406"/>
      <c r="CB83" s="406"/>
      <c r="CC83" s="406"/>
      <c r="CD83" s="406"/>
      <c r="CE83" s="406"/>
      <c r="CF83" s="406"/>
      <c r="CG83" s="406"/>
      <c r="CH83" s="406"/>
      <c r="CI83" s="406"/>
      <c r="CJ83" s="406"/>
      <c r="CK83" s="406"/>
      <c r="CL83" s="406"/>
      <c r="CM83" s="406"/>
      <c r="CN83" s="406"/>
      <c r="CO83" s="406"/>
      <c r="CP83" s="406"/>
      <c r="CQ83" s="406"/>
      <c r="CR83" s="406"/>
      <c r="CS83" s="406"/>
      <c r="CT83" s="406"/>
      <c r="CU83" s="406"/>
      <c r="CV83" s="406"/>
      <c r="CW83" s="406"/>
      <c r="CX83" s="406"/>
      <c r="CY83" s="406"/>
      <c r="CZ83" s="406"/>
      <c r="DA83" s="406"/>
      <c r="DB83" s="406"/>
      <c r="DC83" s="406"/>
      <c r="DD83" s="406"/>
      <c r="DE83" s="406"/>
      <c r="DF83" s="406"/>
      <c r="DG83" s="406"/>
      <c r="DH83" s="406"/>
      <c r="DI83" s="406"/>
      <c r="DJ83" s="406"/>
      <c r="DK83" s="406"/>
      <c r="DL83" s="407"/>
      <c r="DM83" s="407"/>
      <c r="DN83" s="407"/>
      <c r="DO83" s="407"/>
      <c r="DP83" s="407"/>
      <c r="DQ83" s="407"/>
      <c r="DR83" s="407"/>
      <c r="DS83" s="407"/>
      <c r="DT83" s="407"/>
      <c r="DU83" s="407"/>
      <c r="DV83" s="407"/>
      <c r="DW83" s="407"/>
      <c r="DX83" s="407"/>
      <c r="DY83" s="407"/>
      <c r="DZ83" s="407"/>
      <c r="EA83" s="407"/>
      <c r="EB83" s="407"/>
      <c r="EC83" s="407"/>
      <c r="ED83" s="407"/>
      <c r="EE83" s="407"/>
      <c r="EF83" s="407"/>
      <c r="EG83" s="407"/>
      <c r="EH83" s="407"/>
      <c r="EI83" s="407"/>
      <c r="EJ83" s="407"/>
      <c r="EK83" s="407"/>
      <c r="EL83" s="407"/>
      <c r="EM83" s="407"/>
      <c r="EN83" s="407"/>
      <c r="EO83" s="407"/>
      <c r="EP83" s="407"/>
      <c r="EQ83" s="407"/>
      <c r="ER83" s="407"/>
      <c r="ES83" s="407"/>
      <c r="ET83" s="407"/>
      <c r="EU83" s="407"/>
      <c r="EV83" s="407"/>
      <c r="EW83" s="407"/>
      <c r="EX83" s="407"/>
      <c r="EY83" s="407"/>
      <c r="EZ83" s="407"/>
      <c r="FA83" s="407"/>
      <c r="FB83" s="407"/>
      <c r="FC83" s="407"/>
      <c r="FD83" s="407"/>
      <c r="FE83" s="407"/>
      <c r="FF83" s="407"/>
      <c r="FG83" s="407"/>
      <c r="FH83" s="407"/>
      <c r="FI83" s="407"/>
      <c r="FJ83" s="407"/>
      <c r="FK83" s="407"/>
      <c r="FL83" s="407"/>
      <c r="FM83" s="407"/>
      <c r="FN83" s="407"/>
      <c r="FO83" s="407"/>
      <c r="FP83" s="407"/>
      <c r="FQ83" s="407"/>
      <c r="FR83" s="407"/>
      <c r="FS83" s="407"/>
      <c r="FT83" s="407"/>
      <c r="FU83" s="407"/>
      <c r="FV83" s="407"/>
      <c r="FW83" s="407"/>
      <c r="FX83" s="407"/>
      <c r="FY83" s="407"/>
      <c r="FZ83" s="407"/>
      <c r="GA83" s="407"/>
      <c r="GB83" s="407"/>
      <c r="GC83" s="407"/>
      <c r="GD83" s="407"/>
      <c r="GE83" s="407"/>
      <c r="GF83" s="407"/>
      <c r="GG83" s="407"/>
      <c r="GH83" s="407"/>
      <c r="GI83" s="407"/>
      <c r="GJ83" s="407"/>
      <c r="GK83" s="407"/>
      <c r="GL83" s="407"/>
      <c r="GM83" s="407"/>
      <c r="GN83" s="407"/>
      <c r="GO83" s="407"/>
      <c r="GP83" s="407"/>
      <c r="GQ83" s="407"/>
      <c r="GR83" s="407"/>
      <c r="GS83" s="407"/>
      <c r="GT83" s="407"/>
      <c r="GU83" s="407"/>
      <c r="GV83" s="407"/>
      <c r="GW83" s="407"/>
      <c r="GX83" s="407"/>
      <c r="GY83" s="407"/>
      <c r="GZ83" s="407"/>
      <c r="HA83" s="407"/>
      <c r="HB83" s="407"/>
      <c r="HC83" s="407"/>
      <c r="HD83" s="407"/>
      <c r="HE83" s="407"/>
      <c r="HF83" s="407"/>
      <c r="HG83" s="407"/>
      <c r="HH83" s="407"/>
      <c r="HI83" s="407"/>
      <c r="HJ83" s="407"/>
      <c r="HK83" s="407"/>
      <c r="HL83" s="407"/>
      <c r="HM83" s="407"/>
      <c r="HN83" s="407"/>
      <c r="HO83" s="407"/>
      <c r="HP83" s="407"/>
      <c r="HQ83" s="407"/>
      <c r="HR83" s="407"/>
      <c r="HS83" s="407"/>
      <c r="HT83" s="407"/>
      <c r="HU83" s="407"/>
      <c r="HV83" s="407"/>
      <c r="HW83" s="407"/>
      <c r="HX83" s="407"/>
      <c r="HY83" s="407"/>
      <c r="HZ83" s="407"/>
      <c r="IA83" s="407"/>
      <c r="IB83" s="407"/>
      <c r="IC83" s="407"/>
      <c r="ID83" s="407"/>
      <c r="IE83" s="407"/>
      <c r="IF83" s="407"/>
      <c r="IG83" s="407"/>
      <c r="IH83" s="407"/>
      <c r="II83" s="407"/>
      <c r="IJ83" s="407"/>
      <c r="IK83" s="407"/>
      <c r="IL83" s="407"/>
      <c r="IM83" s="407"/>
      <c r="IN83" s="407"/>
      <c r="IO83" s="407"/>
      <c r="IP83" s="407"/>
      <c r="IQ83" s="407"/>
      <c r="IR83" s="407"/>
      <c r="IS83" s="407"/>
      <c r="IT83" s="407"/>
      <c r="IU83" s="407"/>
    </row>
    <row r="84" spans="1:16384" s="74" customFormat="1" ht="27" customHeight="1" thickBot="1" x14ac:dyDescent="0.3">
      <c r="A84" s="68" t="s">
        <v>434</v>
      </c>
      <c r="B84" s="69"/>
      <c r="C84" s="69"/>
      <c r="D84" s="70"/>
      <c r="E84" s="300">
        <f>SUM(E85:E96)</f>
        <v>959093979</v>
      </c>
      <c r="F84" s="300">
        <f>SUM(F85:F96)</f>
        <v>709913131.64999998</v>
      </c>
      <c r="G84" s="157">
        <f>+F84/E84</f>
        <v>0.74019141731052407</v>
      </c>
      <c r="H84" s="300">
        <f>SUM(H85:H96)</f>
        <v>5000000</v>
      </c>
      <c r="I84" s="300">
        <f>SUM(I85:I90)</f>
        <v>10616451</v>
      </c>
      <c r="J84" s="127">
        <f>+I84/F84</f>
        <v>1.495457757673104E-2</v>
      </c>
      <c r="K84" s="300">
        <f>SUM(K85:K96)</f>
        <v>244180847.34999999</v>
      </c>
      <c r="L84" s="71"/>
      <c r="M84" s="303"/>
      <c r="N84" s="197"/>
      <c r="O84" s="177"/>
      <c r="P84" s="178"/>
      <c r="Q84" s="178"/>
      <c r="R84" s="178"/>
      <c r="S84" s="178"/>
      <c r="T84" s="178"/>
      <c r="U84" s="178"/>
      <c r="V84" s="178"/>
      <c r="W84" s="178"/>
      <c r="X84" s="178"/>
      <c r="Y84" s="178"/>
      <c r="Z84" s="178"/>
      <c r="AA84" s="178"/>
      <c r="AB84" s="178"/>
      <c r="AC84" s="178"/>
      <c r="AD84" s="178"/>
      <c r="AE84" s="178"/>
      <c r="AF84" s="178"/>
      <c r="AG84" s="178"/>
      <c r="AH84" s="178"/>
      <c r="AI84" s="178"/>
      <c r="AJ84" s="178"/>
      <c r="AK84" s="178"/>
      <c r="AL84" s="178"/>
      <c r="AM84" s="178"/>
      <c r="AN84" s="178"/>
      <c r="AO84" s="178"/>
      <c r="AP84" s="178"/>
      <c r="AQ84" s="178"/>
      <c r="AR84" s="178"/>
      <c r="AS84" s="178"/>
      <c r="AT84" s="178"/>
      <c r="AU84" s="178"/>
      <c r="AV84" s="178"/>
      <c r="AW84" s="178"/>
      <c r="AX84" s="178"/>
      <c r="AY84" s="178"/>
      <c r="AZ84" s="178"/>
      <c r="BA84" s="178"/>
      <c r="BB84" s="178"/>
      <c r="BC84" s="178"/>
      <c r="BD84" s="178"/>
      <c r="BE84" s="178"/>
      <c r="BF84" s="178"/>
      <c r="BG84" s="178"/>
      <c r="BH84" s="178"/>
      <c r="BI84" s="178"/>
      <c r="BJ84" s="178"/>
      <c r="BK84" s="178"/>
      <c r="BL84" s="178"/>
      <c r="BM84" s="178"/>
      <c r="BN84" s="178"/>
      <c r="BO84" s="178"/>
      <c r="BP84" s="178"/>
      <c r="BQ84" s="178"/>
      <c r="BR84" s="178"/>
      <c r="BS84" s="178"/>
      <c r="BT84" s="178"/>
      <c r="BU84" s="178"/>
      <c r="BV84" s="178"/>
      <c r="BW84" s="178"/>
      <c r="BX84" s="178"/>
      <c r="BY84" s="178"/>
      <c r="BZ84" s="178"/>
      <c r="CA84" s="178"/>
      <c r="CB84" s="178"/>
      <c r="CC84" s="178"/>
      <c r="CD84" s="178"/>
      <c r="CE84" s="178"/>
      <c r="CF84" s="178"/>
      <c r="CG84" s="178"/>
      <c r="CH84" s="178"/>
      <c r="CI84" s="178"/>
      <c r="CJ84" s="178"/>
      <c r="CK84" s="178"/>
      <c r="CL84" s="178"/>
      <c r="CM84" s="178"/>
      <c r="CN84" s="178"/>
      <c r="CO84" s="178"/>
      <c r="CP84" s="178"/>
      <c r="CQ84" s="178"/>
      <c r="CR84" s="178"/>
      <c r="CS84" s="178"/>
      <c r="CT84" s="178"/>
      <c r="CU84" s="178"/>
      <c r="CV84" s="178"/>
      <c r="CW84" s="178"/>
      <c r="CX84" s="178"/>
      <c r="CY84" s="178"/>
      <c r="CZ84" s="178"/>
      <c r="DA84" s="178"/>
      <c r="DB84" s="178"/>
      <c r="DC84" s="178"/>
      <c r="DD84" s="178"/>
      <c r="DE84" s="178"/>
      <c r="DF84" s="178"/>
      <c r="DG84" s="178"/>
      <c r="DH84" s="178"/>
      <c r="DI84" s="178"/>
      <c r="DJ84" s="178"/>
      <c r="DK84" s="178"/>
      <c r="DL84" s="130"/>
      <c r="DM84" s="130"/>
      <c r="DN84" s="130"/>
      <c r="DO84" s="130"/>
      <c r="DP84" s="130"/>
      <c r="DQ84" s="130"/>
      <c r="DR84" s="130"/>
      <c r="DS84" s="130"/>
      <c r="DT84" s="130"/>
      <c r="DU84" s="130"/>
      <c r="DV84" s="130"/>
      <c r="DW84" s="130"/>
      <c r="DX84" s="130"/>
      <c r="DY84" s="130"/>
      <c r="DZ84" s="130"/>
      <c r="EA84" s="130"/>
      <c r="EB84" s="130"/>
      <c r="EC84" s="130"/>
      <c r="ED84" s="130"/>
      <c r="EE84" s="130"/>
      <c r="EF84" s="130"/>
      <c r="EG84" s="130"/>
      <c r="EH84" s="130"/>
      <c r="EI84" s="130"/>
      <c r="EJ84" s="130"/>
      <c r="EK84" s="130"/>
      <c r="EL84" s="130"/>
      <c r="EM84" s="130"/>
      <c r="EN84" s="130"/>
      <c r="EO84" s="130"/>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130"/>
      <c r="FX84" s="130"/>
      <c r="FY84" s="130"/>
      <c r="FZ84" s="130"/>
      <c r="GA84" s="130"/>
      <c r="GB84" s="130"/>
      <c r="GC84" s="130"/>
      <c r="GD84" s="130"/>
      <c r="GE84" s="130"/>
      <c r="GF84" s="130"/>
      <c r="GG84" s="130"/>
      <c r="GH84" s="130"/>
      <c r="GI84" s="130"/>
      <c r="GJ84" s="130"/>
      <c r="GK84" s="130"/>
      <c r="GL84" s="130"/>
      <c r="GM84" s="130"/>
      <c r="GN84" s="130"/>
      <c r="GO84" s="130"/>
      <c r="GP84" s="130"/>
      <c r="GQ84" s="130"/>
      <c r="GR84" s="130"/>
      <c r="GS84" s="130"/>
      <c r="GT84" s="130"/>
      <c r="GU84" s="130"/>
      <c r="GV84" s="130"/>
      <c r="GW84" s="130"/>
      <c r="GX84" s="130"/>
      <c r="GY84" s="130"/>
      <c r="GZ84" s="130"/>
      <c r="HA84" s="130"/>
      <c r="HB84" s="130"/>
      <c r="HC84" s="130"/>
      <c r="HD84" s="130"/>
      <c r="HE84" s="130"/>
      <c r="HF84" s="130"/>
      <c r="HG84" s="130"/>
      <c r="HH84" s="130"/>
      <c r="HI84" s="130"/>
      <c r="HJ84" s="130"/>
      <c r="HK84" s="130"/>
      <c r="HL84" s="130"/>
      <c r="HM84" s="130"/>
      <c r="HN84" s="130"/>
      <c r="HO84" s="130"/>
      <c r="HP84" s="130"/>
      <c r="HQ84" s="130"/>
      <c r="HR84" s="130"/>
      <c r="HS84" s="130"/>
      <c r="HT84" s="130"/>
      <c r="HU84" s="130"/>
      <c r="HV84" s="130"/>
      <c r="HW84" s="130"/>
      <c r="HX84" s="130"/>
      <c r="HY84" s="130"/>
      <c r="HZ84" s="130"/>
      <c r="IA84" s="130"/>
      <c r="IB84" s="130"/>
      <c r="IC84" s="130"/>
      <c r="ID84" s="130"/>
      <c r="IE84" s="130"/>
      <c r="IF84" s="130"/>
      <c r="IG84" s="130"/>
      <c r="IH84" s="130"/>
      <c r="II84" s="130"/>
      <c r="IJ84" s="130"/>
      <c r="IK84" s="130"/>
      <c r="IL84" s="130"/>
      <c r="IM84" s="130"/>
      <c r="IN84" s="130"/>
      <c r="IO84" s="130"/>
      <c r="IP84" s="130"/>
      <c r="IQ84" s="130"/>
      <c r="IR84" s="130"/>
      <c r="IS84" s="130"/>
      <c r="IT84" s="130"/>
      <c r="IU84" s="130"/>
    </row>
    <row r="85" spans="1:16384" s="205" customFormat="1" ht="27" customHeight="1" x14ac:dyDescent="0.25">
      <c r="A85" s="78" t="s">
        <v>302</v>
      </c>
      <c r="B85" s="131">
        <v>10</v>
      </c>
      <c r="C85" s="131" t="s">
        <v>132</v>
      </c>
      <c r="D85" s="81" t="s">
        <v>319</v>
      </c>
      <c r="E85" s="132">
        <v>61600000</v>
      </c>
      <c r="F85" s="83">
        <f t="shared" si="5"/>
        <v>61600000</v>
      </c>
      <c r="G85" s="84">
        <f t="shared" ref="G85:G88" si="24">+F85/E85</f>
        <v>1</v>
      </c>
      <c r="H85" s="85">
        <v>0</v>
      </c>
      <c r="I85" s="308"/>
      <c r="J85" s="87">
        <f t="shared" ref="J85:J96" si="25">+I85/F85</f>
        <v>0</v>
      </c>
      <c r="K85" s="161">
        <v>0</v>
      </c>
      <c r="L85" s="309" t="s">
        <v>320</v>
      </c>
      <c r="M85" s="81" t="s">
        <v>435</v>
      </c>
      <c r="N85" s="202"/>
      <c r="O85" s="310"/>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c r="BW85" s="203"/>
      <c r="BX85" s="203"/>
      <c r="BY85" s="203"/>
      <c r="BZ85" s="203"/>
      <c r="CA85" s="203"/>
      <c r="CB85" s="203"/>
      <c r="CC85" s="203"/>
      <c r="CD85" s="203"/>
      <c r="CE85" s="203"/>
      <c r="CF85" s="203"/>
      <c r="CG85" s="203"/>
      <c r="CH85" s="203"/>
      <c r="CI85" s="203"/>
      <c r="CJ85" s="203"/>
      <c r="CK85" s="203"/>
      <c r="CL85" s="203"/>
      <c r="CM85" s="203"/>
      <c r="CN85" s="203"/>
      <c r="CO85" s="203"/>
      <c r="CP85" s="203"/>
      <c r="CQ85" s="203"/>
      <c r="CR85" s="203"/>
      <c r="CS85" s="203"/>
      <c r="CT85" s="203"/>
      <c r="CU85" s="203"/>
      <c r="CV85" s="203"/>
      <c r="CW85" s="203"/>
      <c r="CX85" s="203"/>
      <c r="CY85" s="203"/>
      <c r="CZ85" s="203"/>
      <c r="DA85" s="203"/>
      <c r="DB85" s="203"/>
      <c r="DC85" s="203"/>
      <c r="DD85" s="203"/>
      <c r="DE85" s="203"/>
      <c r="DF85" s="203"/>
      <c r="DG85" s="203"/>
      <c r="DH85" s="203"/>
      <c r="DI85" s="203"/>
      <c r="DJ85" s="203"/>
      <c r="DK85" s="203"/>
      <c r="DL85" s="204"/>
      <c r="DM85" s="204"/>
      <c r="DN85" s="204"/>
      <c r="DO85" s="204"/>
      <c r="DP85" s="204"/>
      <c r="DQ85" s="204"/>
      <c r="DR85" s="204"/>
      <c r="DS85" s="204"/>
      <c r="DT85" s="204"/>
      <c r="DU85" s="204"/>
      <c r="DV85" s="204"/>
      <c r="DW85" s="204"/>
      <c r="DX85" s="204"/>
      <c r="DY85" s="204"/>
      <c r="DZ85" s="204"/>
      <c r="EA85" s="204"/>
      <c r="EB85" s="204"/>
      <c r="EC85" s="204"/>
      <c r="ED85" s="204"/>
      <c r="EE85" s="204"/>
      <c r="EF85" s="204"/>
      <c r="EG85" s="204"/>
      <c r="EH85" s="204"/>
      <c r="EI85" s="204"/>
      <c r="EJ85" s="204"/>
      <c r="EK85" s="204"/>
      <c r="EL85" s="204"/>
      <c r="EM85" s="204"/>
      <c r="EN85" s="204"/>
      <c r="EO85" s="204"/>
      <c r="EP85" s="204"/>
      <c r="EQ85" s="204"/>
      <c r="ER85" s="204"/>
      <c r="ES85" s="204"/>
      <c r="ET85" s="204"/>
      <c r="EU85" s="204"/>
      <c r="EV85" s="204"/>
      <c r="EW85" s="204"/>
      <c r="EX85" s="204"/>
      <c r="EY85" s="204"/>
      <c r="EZ85" s="204"/>
      <c r="FA85" s="204"/>
      <c r="FB85" s="204"/>
      <c r="FC85" s="204"/>
      <c r="FD85" s="204"/>
      <c r="FE85" s="204"/>
      <c r="FF85" s="204"/>
      <c r="FG85" s="204"/>
      <c r="FH85" s="204"/>
      <c r="FI85" s="204"/>
      <c r="FJ85" s="204"/>
      <c r="FK85" s="204"/>
      <c r="FL85" s="204"/>
      <c r="FM85" s="204"/>
      <c r="FN85" s="204"/>
      <c r="FO85" s="204"/>
      <c r="FP85" s="204"/>
      <c r="FQ85" s="204"/>
      <c r="FR85" s="204"/>
      <c r="FS85" s="204"/>
      <c r="FT85" s="204"/>
      <c r="FU85" s="204"/>
      <c r="FV85" s="204"/>
      <c r="FW85" s="204"/>
      <c r="FX85" s="204"/>
      <c r="FY85" s="204"/>
      <c r="FZ85" s="204"/>
      <c r="GA85" s="204"/>
      <c r="GB85" s="204"/>
      <c r="GC85" s="204"/>
      <c r="GD85" s="204"/>
      <c r="GE85" s="204"/>
      <c r="GF85" s="204"/>
      <c r="GG85" s="204"/>
      <c r="GH85" s="204"/>
      <c r="GI85" s="204"/>
      <c r="GJ85" s="204"/>
      <c r="GK85" s="204"/>
      <c r="GL85" s="204"/>
      <c r="GM85" s="204"/>
      <c r="GN85" s="204"/>
      <c r="GO85" s="204"/>
      <c r="GP85" s="204"/>
      <c r="GQ85" s="204"/>
      <c r="GR85" s="204"/>
      <c r="GS85" s="204"/>
      <c r="GT85" s="204"/>
      <c r="GU85" s="204"/>
      <c r="GV85" s="204"/>
      <c r="GW85" s="204"/>
      <c r="GX85" s="204"/>
      <c r="GY85" s="204"/>
      <c r="GZ85" s="204"/>
      <c r="HA85" s="204"/>
      <c r="HB85" s="204"/>
      <c r="HC85" s="204"/>
      <c r="HD85" s="204"/>
      <c r="HE85" s="204"/>
      <c r="HF85" s="204"/>
      <c r="HG85" s="204"/>
      <c r="HH85" s="204"/>
      <c r="HI85" s="204"/>
      <c r="HJ85" s="204"/>
      <c r="HK85" s="204"/>
      <c r="HL85" s="204"/>
      <c r="HM85" s="204"/>
      <c r="HN85" s="204"/>
      <c r="HO85" s="204"/>
      <c r="HP85" s="204"/>
      <c r="HQ85" s="204"/>
      <c r="HR85" s="204"/>
      <c r="HS85" s="204"/>
      <c r="HT85" s="204"/>
      <c r="HU85" s="204"/>
      <c r="HV85" s="204"/>
      <c r="HW85" s="204"/>
      <c r="HX85" s="204"/>
      <c r="HY85" s="204"/>
      <c r="HZ85" s="204"/>
      <c r="IA85" s="204"/>
      <c r="IB85" s="204"/>
      <c r="IC85" s="204"/>
      <c r="ID85" s="204"/>
      <c r="IE85" s="204"/>
      <c r="IF85" s="204"/>
      <c r="IG85" s="204"/>
      <c r="IH85" s="204"/>
      <c r="II85" s="204"/>
      <c r="IJ85" s="204"/>
      <c r="IK85" s="204"/>
      <c r="IL85" s="204"/>
      <c r="IM85" s="204"/>
      <c r="IN85" s="204"/>
      <c r="IO85" s="204"/>
      <c r="IP85" s="204"/>
      <c r="IQ85" s="204"/>
      <c r="IR85" s="204"/>
      <c r="IS85" s="204"/>
      <c r="IT85" s="204"/>
      <c r="IU85" s="204"/>
    </row>
    <row r="86" spans="1:16384" s="146" customFormat="1" ht="27" customHeight="1" x14ac:dyDescent="0.25">
      <c r="A86" s="95" t="s">
        <v>302</v>
      </c>
      <c r="B86" s="136">
        <v>10</v>
      </c>
      <c r="C86" s="136" t="s">
        <v>132</v>
      </c>
      <c r="D86" s="98" t="s">
        <v>412</v>
      </c>
      <c r="E86" s="99">
        <v>90000000</v>
      </c>
      <c r="F86" s="83">
        <f t="shared" si="5"/>
        <v>6900000</v>
      </c>
      <c r="G86" s="84">
        <f t="shared" si="24"/>
        <v>7.6666666666666661E-2</v>
      </c>
      <c r="H86" s="100">
        <v>0</v>
      </c>
      <c r="I86" s="227"/>
      <c r="J86" s="87">
        <f t="shared" si="25"/>
        <v>0</v>
      </c>
      <c r="K86" s="102">
        <f>90000000-6900000</f>
        <v>83100000</v>
      </c>
      <c r="L86" s="151" t="s">
        <v>436</v>
      </c>
      <c r="M86" s="98" t="s">
        <v>437</v>
      </c>
      <c r="N86" s="209"/>
      <c r="O86" s="143"/>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5"/>
      <c r="DM86" s="145"/>
      <c r="DN86" s="145"/>
      <c r="DO86" s="145"/>
      <c r="DP86" s="145"/>
      <c r="DQ86" s="145"/>
      <c r="DR86" s="145"/>
      <c r="DS86" s="145"/>
      <c r="DT86" s="145"/>
      <c r="DU86" s="145"/>
      <c r="DV86" s="145"/>
      <c r="DW86" s="145"/>
      <c r="DX86" s="145"/>
      <c r="DY86" s="145"/>
      <c r="DZ86" s="145"/>
      <c r="EA86" s="145"/>
      <c r="EB86" s="145"/>
      <c r="EC86" s="145"/>
      <c r="ED86" s="145"/>
      <c r="EE86" s="145"/>
      <c r="EF86" s="145"/>
      <c r="EG86" s="145"/>
      <c r="EH86" s="145"/>
      <c r="EI86" s="145"/>
      <c r="EJ86" s="145"/>
      <c r="EK86" s="145"/>
      <c r="EL86" s="145"/>
      <c r="EM86" s="145"/>
      <c r="EN86" s="145"/>
      <c r="EO86" s="145"/>
      <c r="EP86" s="145"/>
      <c r="EQ86" s="145"/>
      <c r="ER86" s="145"/>
      <c r="ES86" s="145"/>
      <c r="ET86" s="145"/>
      <c r="EU86" s="145"/>
      <c r="EV86" s="145"/>
      <c r="EW86" s="145"/>
      <c r="EX86" s="145"/>
      <c r="EY86" s="145"/>
      <c r="EZ86" s="145"/>
      <c r="FA86" s="145"/>
      <c r="FB86" s="145"/>
      <c r="FC86" s="145"/>
      <c r="FD86" s="145"/>
      <c r="FE86" s="145"/>
      <c r="FF86" s="145"/>
      <c r="FG86" s="145"/>
      <c r="FH86" s="145"/>
      <c r="FI86" s="145"/>
      <c r="FJ86" s="145"/>
      <c r="FK86" s="145"/>
      <c r="FL86" s="145"/>
      <c r="FM86" s="145"/>
      <c r="FN86" s="145"/>
      <c r="FO86" s="145"/>
      <c r="FP86" s="145"/>
      <c r="FQ86" s="145"/>
      <c r="FR86" s="145"/>
      <c r="FS86" s="145"/>
      <c r="FT86" s="145"/>
      <c r="FU86" s="145"/>
      <c r="FV86" s="145"/>
      <c r="FW86" s="145"/>
      <c r="FX86" s="145"/>
      <c r="FY86" s="145"/>
      <c r="FZ86" s="145"/>
      <c r="GA86" s="145"/>
      <c r="GB86" s="145"/>
      <c r="GC86" s="145"/>
      <c r="GD86" s="145"/>
      <c r="GE86" s="145"/>
      <c r="GF86" s="145"/>
      <c r="GG86" s="145"/>
      <c r="GH86" s="145"/>
      <c r="GI86" s="145"/>
      <c r="GJ86" s="145"/>
      <c r="GK86" s="145"/>
      <c r="GL86" s="145"/>
      <c r="GM86" s="145"/>
      <c r="GN86" s="145"/>
      <c r="GO86" s="145"/>
      <c r="GP86" s="145"/>
      <c r="GQ86" s="145"/>
      <c r="GR86" s="145"/>
      <c r="GS86" s="145"/>
      <c r="GT86" s="145"/>
      <c r="GU86" s="145"/>
      <c r="GV86" s="145"/>
      <c r="GW86" s="145"/>
      <c r="GX86" s="145"/>
      <c r="GY86" s="145"/>
      <c r="GZ86" s="145"/>
      <c r="HA86" s="145"/>
      <c r="HB86" s="145"/>
      <c r="HC86" s="145"/>
      <c r="HD86" s="145"/>
      <c r="HE86" s="145"/>
      <c r="HF86" s="145"/>
      <c r="HG86" s="145"/>
      <c r="HH86" s="145"/>
      <c r="HI86" s="145"/>
      <c r="HJ86" s="145"/>
      <c r="HK86" s="145"/>
      <c r="HL86" s="145"/>
      <c r="HM86" s="145"/>
      <c r="HN86" s="145"/>
      <c r="HO86" s="145"/>
      <c r="HP86" s="145"/>
      <c r="HQ86" s="145"/>
      <c r="HR86" s="145"/>
      <c r="HS86" s="145"/>
      <c r="HT86" s="145"/>
      <c r="HU86" s="145"/>
      <c r="HV86" s="145"/>
      <c r="HW86" s="145"/>
      <c r="HX86" s="145"/>
      <c r="HY86" s="145"/>
      <c r="HZ86" s="145"/>
      <c r="IA86" s="145"/>
      <c r="IB86" s="145"/>
      <c r="IC86" s="145"/>
      <c r="ID86" s="145"/>
      <c r="IE86" s="145"/>
      <c r="IF86" s="145"/>
      <c r="IG86" s="145"/>
      <c r="IH86" s="145"/>
      <c r="II86" s="145"/>
      <c r="IJ86" s="145"/>
      <c r="IK86" s="145"/>
      <c r="IL86" s="145"/>
      <c r="IM86" s="145"/>
      <c r="IN86" s="145"/>
      <c r="IO86" s="145"/>
      <c r="IP86" s="145"/>
      <c r="IQ86" s="145"/>
      <c r="IR86" s="145"/>
      <c r="IS86" s="145"/>
      <c r="IT86" s="145"/>
      <c r="IU86" s="145"/>
    </row>
    <row r="87" spans="1:16384" s="146" customFormat="1" ht="27" customHeight="1" x14ac:dyDescent="0.25">
      <c r="A87" s="95" t="s">
        <v>302</v>
      </c>
      <c r="B87" s="136">
        <v>10</v>
      </c>
      <c r="C87" s="136" t="s">
        <v>132</v>
      </c>
      <c r="D87" s="98" t="s">
        <v>390</v>
      </c>
      <c r="E87" s="99">
        <v>28800000</v>
      </c>
      <c r="F87" s="83">
        <f t="shared" si="5"/>
        <v>0</v>
      </c>
      <c r="G87" s="84">
        <f>+F87/E87</f>
        <v>0</v>
      </c>
      <c r="H87" s="100">
        <v>0</v>
      </c>
      <c r="I87" s="227"/>
      <c r="J87" s="87" t="e">
        <f t="shared" si="25"/>
        <v>#DIV/0!</v>
      </c>
      <c r="K87" s="311">
        <v>28800000</v>
      </c>
      <c r="L87" s="151" t="s">
        <v>438</v>
      </c>
      <c r="M87" s="98" t="s">
        <v>439</v>
      </c>
      <c r="N87" s="209"/>
      <c r="O87" s="143"/>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5"/>
      <c r="DM87" s="145"/>
      <c r="DN87" s="145"/>
      <c r="DO87" s="145"/>
      <c r="DP87" s="145"/>
      <c r="DQ87" s="145"/>
      <c r="DR87" s="145"/>
      <c r="DS87" s="145"/>
      <c r="DT87" s="145"/>
      <c r="DU87" s="145"/>
      <c r="DV87" s="145"/>
      <c r="DW87" s="145"/>
      <c r="DX87" s="145"/>
      <c r="DY87" s="145"/>
      <c r="DZ87" s="145"/>
      <c r="EA87" s="145"/>
      <c r="EB87" s="145"/>
      <c r="EC87" s="145"/>
      <c r="ED87" s="145"/>
      <c r="EE87" s="145"/>
      <c r="EF87" s="145"/>
      <c r="EG87" s="145"/>
      <c r="EH87" s="145"/>
      <c r="EI87" s="145"/>
      <c r="EJ87" s="145"/>
      <c r="EK87" s="145"/>
      <c r="EL87" s="145"/>
      <c r="EM87" s="145"/>
      <c r="EN87" s="145"/>
      <c r="EO87" s="145"/>
      <c r="EP87" s="145"/>
      <c r="EQ87" s="145"/>
      <c r="ER87" s="145"/>
      <c r="ES87" s="145"/>
      <c r="ET87" s="145"/>
      <c r="EU87" s="145"/>
      <c r="EV87" s="145"/>
      <c r="EW87" s="145"/>
      <c r="EX87" s="145"/>
      <c r="EY87" s="145"/>
      <c r="EZ87" s="145"/>
      <c r="FA87" s="145"/>
      <c r="FB87" s="145"/>
      <c r="FC87" s="145"/>
      <c r="FD87" s="145"/>
      <c r="FE87" s="145"/>
      <c r="FF87" s="145"/>
      <c r="FG87" s="145"/>
      <c r="FH87" s="145"/>
      <c r="FI87" s="145"/>
      <c r="FJ87" s="145"/>
      <c r="FK87" s="145"/>
      <c r="FL87" s="145"/>
      <c r="FM87" s="145"/>
      <c r="FN87" s="145"/>
      <c r="FO87" s="145"/>
      <c r="FP87" s="145"/>
      <c r="FQ87" s="145"/>
      <c r="FR87" s="145"/>
      <c r="FS87" s="145"/>
      <c r="FT87" s="145"/>
      <c r="FU87" s="145"/>
      <c r="FV87" s="145"/>
      <c r="FW87" s="145"/>
      <c r="FX87" s="145"/>
      <c r="FY87" s="145"/>
      <c r="FZ87" s="145"/>
      <c r="GA87" s="145"/>
      <c r="GB87" s="145"/>
      <c r="GC87" s="145"/>
      <c r="GD87" s="145"/>
      <c r="GE87" s="145"/>
      <c r="GF87" s="145"/>
      <c r="GG87" s="145"/>
      <c r="GH87" s="145"/>
      <c r="GI87" s="145"/>
      <c r="GJ87" s="145"/>
      <c r="GK87" s="145"/>
      <c r="GL87" s="145"/>
      <c r="GM87" s="145"/>
      <c r="GN87" s="145"/>
      <c r="GO87" s="145"/>
      <c r="GP87" s="145"/>
      <c r="GQ87" s="145"/>
      <c r="GR87" s="145"/>
      <c r="GS87" s="145"/>
      <c r="GT87" s="145"/>
      <c r="GU87" s="145"/>
      <c r="GV87" s="145"/>
      <c r="GW87" s="145"/>
      <c r="GX87" s="145"/>
      <c r="GY87" s="145"/>
      <c r="GZ87" s="145"/>
      <c r="HA87" s="145"/>
      <c r="HB87" s="145"/>
      <c r="HC87" s="145"/>
      <c r="HD87" s="145"/>
      <c r="HE87" s="145"/>
      <c r="HF87" s="145"/>
      <c r="HG87" s="145"/>
      <c r="HH87" s="145"/>
      <c r="HI87" s="145"/>
      <c r="HJ87" s="145"/>
      <c r="HK87" s="145"/>
      <c r="HL87" s="145"/>
      <c r="HM87" s="145"/>
      <c r="HN87" s="145"/>
      <c r="HO87" s="145"/>
      <c r="HP87" s="145"/>
      <c r="HQ87" s="145"/>
      <c r="HR87" s="145"/>
      <c r="HS87" s="145"/>
      <c r="HT87" s="145"/>
      <c r="HU87" s="145"/>
      <c r="HV87" s="145"/>
      <c r="HW87" s="145"/>
      <c r="HX87" s="145"/>
      <c r="HY87" s="145"/>
      <c r="HZ87" s="145"/>
      <c r="IA87" s="145"/>
      <c r="IB87" s="145"/>
      <c r="IC87" s="145"/>
      <c r="ID87" s="145"/>
      <c r="IE87" s="145"/>
      <c r="IF87" s="145"/>
      <c r="IG87" s="145"/>
      <c r="IH87" s="145"/>
      <c r="II87" s="145"/>
      <c r="IJ87" s="145"/>
      <c r="IK87" s="145"/>
      <c r="IL87" s="145"/>
      <c r="IM87" s="145"/>
      <c r="IN87" s="145"/>
      <c r="IO87" s="145"/>
      <c r="IP87" s="145"/>
      <c r="IQ87" s="145"/>
      <c r="IR87" s="145"/>
      <c r="IS87" s="145"/>
      <c r="IT87" s="145"/>
      <c r="IU87" s="145"/>
    </row>
    <row r="88" spans="1:16384" s="146" customFormat="1" ht="27" customHeight="1" x14ac:dyDescent="0.25">
      <c r="A88" s="95" t="s">
        <v>302</v>
      </c>
      <c r="B88" s="136">
        <v>10</v>
      </c>
      <c r="C88" s="136" t="s">
        <v>132</v>
      </c>
      <c r="D88" s="98" t="s">
        <v>293</v>
      </c>
      <c r="E88" s="99">
        <v>126750000</v>
      </c>
      <c r="F88" s="83">
        <f t="shared" si="5"/>
        <v>126750000</v>
      </c>
      <c r="G88" s="84">
        <f t="shared" si="24"/>
        <v>1</v>
      </c>
      <c r="H88" s="100">
        <v>0</v>
      </c>
      <c r="I88" s="229"/>
      <c r="J88" s="87">
        <f t="shared" si="25"/>
        <v>0</v>
      </c>
      <c r="K88" s="102">
        <v>0</v>
      </c>
      <c r="L88" s="306" t="s">
        <v>440</v>
      </c>
      <c r="M88" s="98" t="s">
        <v>441</v>
      </c>
      <c r="N88" s="209"/>
      <c r="O88" s="143"/>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5"/>
      <c r="DM88" s="145"/>
      <c r="DN88" s="145"/>
      <c r="DO88" s="145"/>
      <c r="DP88" s="145"/>
      <c r="DQ88" s="145"/>
      <c r="DR88" s="145"/>
      <c r="DS88" s="145"/>
      <c r="DT88" s="145"/>
      <c r="DU88" s="145"/>
      <c r="DV88" s="145"/>
      <c r="DW88" s="145"/>
      <c r="DX88" s="145"/>
      <c r="DY88" s="145"/>
      <c r="DZ88" s="145"/>
      <c r="EA88" s="145"/>
      <c r="EB88" s="145"/>
      <c r="EC88" s="145"/>
      <c r="ED88" s="145"/>
      <c r="EE88" s="145"/>
      <c r="EF88" s="145"/>
      <c r="EG88" s="145"/>
      <c r="EH88" s="145"/>
      <c r="EI88" s="145"/>
      <c r="EJ88" s="145"/>
      <c r="EK88" s="145"/>
      <c r="EL88" s="145"/>
      <c r="EM88" s="145"/>
      <c r="EN88" s="145"/>
      <c r="EO88" s="145"/>
      <c r="EP88" s="145"/>
      <c r="EQ88" s="145"/>
      <c r="ER88" s="145"/>
      <c r="ES88" s="145"/>
      <c r="ET88" s="145"/>
      <c r="EU88" s="145"/>
      <c r="EV88" s="145"/>
      <c r="EW88" s="145"/>
      <c r="EX88" s="145"/>
      <c r="EY88" s="145"/>
      <c r="EZ88" s="145"/>
      <c r="FA88" s="145"/>
      <c r="FB88" s="145"/>
      <c r="FC88" s="145"/>
      <c r="FD88" s="145"/>
      <c r="FE88" s="145"/>
      <c r="FF88" s="145"/>
      <c r="FG88" s="145"/>
      <c r="FH88" s="145"/>
      <c r="FI88" s="145"/>
      <c r="FJ88" s="145"/>
      <c r="FK88" s="145"/>
      <c r="FL88" s="145"/>
      <c r="FM88" s="145"/>
      <c r="FN88" s="145"/>
      <c r="FO88" s="145"/>
      <c r="FP88" s="145"/>
      <c r="FQ88" s="145"/>
      <c r="FR88" s="145"/>
      <c r="FS88" s="145"/>
      <c r="FT88" s="145"/>
      <c r="FU88" s="145"/>
      <c r="FV88" s="145"/>
      <c r="FW88" s="145"/>
      <c r="FX88" s="145"/>
      <c r="FY88" s="145"/>
      <c r="FZ88" s="145"/>
      <c r="GA88" s="145"/>
      <c r="GB88" s="145"/>
      <c r="GC88" s="145"/>
      <c r="GD88" s="145"/>
      <c r="GE88" s="145"/>
      <c r="GF88" s="145"/>
      <c r="GG88" s="145"/>
      <c r="GH88" s="145"/>
      <c r="GI88" s="145"/>
      <c r="GJ88" s="145"/>
      <c r="GK88" s="145"/>
      <c r="GL88" s="145"/>
      <c r="GM88" s="145"/>
      <c r="GN88" s="145"/>
      <c r="GO88" s="145"/>
      <c r="GP88" s="145"/>
      <c r="GQ88" s="145"/>
      <c r="GR88" s="145"/>
      <c r="GS88" s="145"/>
      <c r="GT88" s="145"/>
      <c r="GU88" s="145"/>
      <c r="GV88" s="145"/>
      <c r="GW88" s="145"/>
      <c r="GX88" s="145"/>
      <c r="GY88" s="145"/>
      <c r="GZ88" s="145"/>
      <c r="HA88" s="145"/>
      <c r="HB88" s="145"/>
      <c r="HC88" s="145"/>
      <c r="HD88" s="145"/>
      <c r="HE88" s="145"/>
      <c r="HF88" s="145"/>
      <c r="HG88" s="145"/>
      <c r="HH88" s="145"/>
      <c r="HI88" s="145"/>
      <c r="HJ88" s="145"/>
      <c r="HK88" s="145"/>
      <c r="HL88" s="145"/>
      <c r="HM88" s="145"/>
      <c r="HN88" s="145"/>
      <c r="HO88" s="145"/>
      <c r="HP88" s="145"/>
      <c r="HQ88" s="145"/>
      <c r="HR88" s="145"/>
      <c r="HS88" s="145"/>
      <c r="HT88" s="145"/>
      <c r="HU88" s="145"/>
      <c r="HV88" s="145"/>
      <c r="HW88" s="145"/>
      <c r="HX88" s="145"/>
      <c r="HY88" s="145"/>
      <c r="HZ88" s="145"/>
      <c r="IA88" s="145"/>
      <c r="IB88" s="145"/>
      <c r="IC88" s="145"/>
      <c r="ID88" s="145"/>
      <c r="IE88" s="145"/>
      <c r="IF88" s="145"/>
      <c r="IG88" s="145"/>
      <c r="IH88" s="145"/>
      <c r="II88" s="145"/>
      <c r="IJ88" s="145"/>
      <c r="IK88" s="145"/>
      <c r="IL88" s="145"/>
      <c r="IM88" s="145"/>
      <c r="IN88" s="145"/>
      <c r="IO88" s="145"/>
      <c r="IP88" s="145"/>
      <c r="IQ88" s="145"/>
      <c r="IR88" s="145"/>
      <c r="IS88" s="145"/>
      <c r="IT88" s="145"/>
      <c r="IU88" s="145"/>
    </row>
    <row r="89" spans="1:16384" s="146" customFormat="1" ht="27" customHeight="1" x14ac:dyDescent="0.25">
      <c r="A89" s="95" t="s">
        <v>302</v>
      </c>
      <c r="B89" s="136">
        <v>10</v>
      </c>
      <c r="C89" s="136" t="s">
        <v>132</v>
      </c>
      <c r="D89" s="98" t="s">
        <v>295</v>
      </c>
      <c r="E89" s="99">
        <v>28295986</v>
      </c>
      <c r="F89" s="83">
        <f t="shared" si="5"/>
        <v>28262591</v>
      </c>
      <c r="G89" s="84">
        <f>+F89/E89</f>
        <v>0.99881979726735803</v>
      </c>
      <c r="H89" s="100">
        <v>0</v>
      </c>
      <c r="I89" s="305">
        <f>4090100+4090100</f>
        <v>8180200</v>
      </c>
      <c r="J89" s="87">
        <f t="shared" si="25"/>
        <v>0.28943560057887119</v>
      </c>
      <c r="K89" s="102">
        <v>33395</v>
      </c>
      <c r="L89" s="312" t="s">
        <v>442</v>
      </c>
      <c r="M89" s="98" t="s">
        <v>443</v>
      </c>
      <c r="N89" s="209"/>
      <c r="O89" s="143"/>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5"/>
      <c r="DM89" s="145"/>
      <c r="DN89" s="145"/>
      <c r="DO89" s="145"/>
      <c r="DP89" s="145"/>
      <c r="DQ89" s="145"/>
      <c r="DR89" s="145"/>
      <c r="DS89" s="145"/>
      <c r="DT89" s="145"/>
      <c r="DU89" s="145"/>
      <c r="DV89" s="145"/>
      <c r="DW89" s="145"/>
      <c r="DX89" s="145"/>
      <c r="DY89" s="145"/>
      <c r="DZ89" s="145"/>
      <c r="EA89" s="145"/>
      <c r="EB89" s="145"/>
      <c r="EC89" s="145"/>
      <c r="ED89" s="145"/>
      <c r="EE89" s="145"/>
      <c r="EF89" s="145"/>
      <c r="EG89" s="145"/>
      <c r="EH89" s="145"/>
      <c r="EI89" s="145"/>
      <c r="EJ89" s="145"/>
      <c r="EK89" s="145"/>
      <c r="EL89" s="145"/>
      <c r="EM89" s="145"/>
      <c r="EN89" s="145"/>
      <c r="EO89" s="145"/>
      <c r="EP89" s="145"/>
      <c r="EQ89" s="145"/>
      <c r="ER89" s="145"/>
      <c r="ES89" s="145"/>
      <c r="ET89" s="145"/>
      <c r="EU89" s="145"/>
      <c r="EV89" s="145"/>
      <c r="EW89" s="145"/>
      <c r="EX89" s="145"/>
      <c r="EY89" s="145"/>
      <c r="EZ89" s="145"/>
      <c r="FA89" s="145"/>
      <c r="FB89" s="145"/>
      <c r="FC89" s="145"/>
      <c r="FD89" s="145"/>
      <c r="FE89" s="145"/>
      <c r="FF89" s="145"/>
      <c r="FG89" s="145"/>
      <c r="FH89" s="145"/>
      <c r="FI89" s="145"/>
      <c r="FJ89" s="145"/>
      <c r="FK89" s="145"/>
      <c r="FL89" s="145"/>
      <c r="FM89" s="145"/>
      <c r="FN89" s="145"/>
      <c r="FO89" s="145"/>
      <c r="FP89" s="145"/>
      <c r="FQ89" s="145"/>
      <c r="FR89" s="145"/>
      <c r="FS89" s="145"/>
      <c r="FT89" s="145"/>
      <c r="FU89" s="145"/>
      <c r="FV89" s="145"/>
      <c r="FW89" s="145"/>
      <c r="FX89" s="145"/>
      <c r="FY89" s="145"/>
      <c r="FZ89" s="145"/>
      <c r="GA89" s="145"/>
      <c r="GB89" s="145"/>
      <c r="GC89" s="145"/>
      <c r="GD89" s="145"/>
      <c r="GE89" s="145"/>
      <c r="GF89" s="145"/>
      <c r="GG89" s="145"/>
      <c r="GH89" s="145"/>
      <c r="GI89" s="145"/>
      <c r="GJ89" s="145"/>
      <c r="GK89" s="145"/>
      <c r="GL89" s="145"/>
      <c r="GM89" s="145"/>
      <c r="GN89" s="145"/>
      <c r="GO89" s="145"/>
      <c r="GP89" s="145"/>
      <c r="GQ89" s="145"/>
      <c r="GR89" s="145"/>
      <c r="GS89" s="145"/>
      <c r="GT89" s="145"/>
      <c r="GU89" s="145"/>
      <c r="GV89" s="145"/>
      <c r="GW89" s="145"/>
      <c r="GX89" s="145"/>
      <c r="GY89" s="145"/>
      <c r="GZ89" s="145"/>
      <c r="HA89" s="145"/>
      <c r="HB89" s="145"/>
      <c r="HC89" s="145"/>
      <c r="HD89" s="145"/>
      <c r="HE89" s="145"/>
      <c r="HF89" s="145"/>
      <c r="HG89" s="145"/>
      <c r="HH89" s="145"/>
      <c r="HI89" s="145"/>
      <c r="HJ89" s="145"/>
      <c r="HK89" s="145"/>
      <c r="HL89" s="145"/>
      <c r="HM89" s="145"/>
      <c r="HN89" s="145"/>
      <c r="HO89" s="145"/>
      <c r="HP89" s="145"/>
      <c r="HQ89" s="145"/>
      <c r="HR89" s="145"/>
      <c r="HS89" s="145"/>
      <c r="HT89" s="145"/>
      <c r="HU89" s="145"/>
      <c r="HV89" s="145"/>
      <c r="HW89" s="145"/>
      <c r="HX89" s="145"/>
      <c r="HY89" s="145"/>
      <c r="HZ89" s="145"/>
      <c r="IA89" s="145"/>
      <c r="IB89" s="145"/>
      <c r="IC89" s="145"/>
      <c r="ID89" s="145"/>
      <c r="IE89" s="145"/>
      <c r="IF89" s="145"/>
      <c r="IG89" s="145"/>
      <c r="IH89" s="145"/>
      <c r="II89" s="145"/>
      <c r="IJ89" s="145"/>
      <c r="IK89" s="145"/>
      <c r="IL89" s="145"/>
      <c r="IM89" s="145"/>
      <c r="IN89" s="145"/>
      <c r="IO89" s="145"/>
      <c r="IP89" s="145"/>
      <c r="IQ89" s="145"/>
      <c r="IR89" s="145"/>
      <c r="IS89" s="145"/>
      <c r="IT89" s="145"/>
      <c r="IU89" s="145"/>
    </row>
    <row r="90" spans="1:16384" s="123" customFormat="1" ht="27" customHeight="1" x14ac:dyDescent="0.25">
      <c r="A90" s="110" t="s">
        <v>302</v>
      </c>
      <c r="B90" s="153">
        <v>10</v>
      </c>
      <c r="C90" s="153" t="s">
        <v>132</v>
      </c>
      <c r="D90" s="113" t="s">
        <v>287</v>
      </c>
      <c r="E90" s="114">
        <v>60000000</v>
      </c>
      <c r="F90" s="83">
        <f>+E90-H90-K90</f>
        <v>2436251</v>
      </c>
      <c r="G90" s="84">
        <f t="shared" ref="G90:G106" si="26">+F90/E90</f>
        <v>4.0604183333333335E-2</v>
      </c>
      <c r="H90" s="115">
        <v>0</v>
      </c>
      <c r="I90" s="313">
        <v>2436251</v>
      </c>
      <c r="J90" s="87">
        <f t="shared" si="25"/>
        <v>1</v>
      </c>
      <c r="K90" s="117">
        <v>57563749</v>
      </c>
      <c r="L90" s="314" t="s">
        <v>444</v>
      </c>
      <c r="M90" s="113" t="s">
        <v>445</v>
      </c>
      <c r="N90" s="183"/>
      <c r="O90" s="120"/>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121"/>
      <c r="BH90" s="121"/>
      <c r="BI90" s="121"/>
      <c r="BJ90" s="121"/>
      <c r="BK90" s="121"/>
      <c r="BL90" s="121"/>
      <c r="BM90" s="121"/>
      <c r="BN90" s="121"/>
      <c r="BO90" s="121"/>
      <c r="BP90" s="121"/>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1"/>
      <c r="CS90" s="121"/>
      <c r="CT90" s="121"/>
      <c r="CU90" s="121"/>
      <c r="CV90" s="121"/>
      <c r="CW90" s="121"/>
      <c r="CX90" s="121"/>
      <c r="CY90" s="121"/>
      <c r="CZ90" s="121"/>
      <c r="DA90" s="121"/>
      <c r="DB90" s="121"/>
      <c r="DC90" s="121"/>
      <c r="DD90" s="121"/>
      <c r="DE90" s="121"/>
      <c r="DF90" s="121"/>
      <c r="DG90" s="121"/>
      <c r="DH90" s="121"/>
      <c r="DI90" s="121"/>
      <c r="DJ90" s="121"/>
      <c r="DK90" s="121"/>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c r="FA90" s="122"/>
      <c r="FB90" s="122"/>
      <c r="FC90" s="122"/>
      <c r="FD90" s="122"/>
      <c r="FE90" s="122"/>
      <c r="FF90" s="122"/>
      <c r="FG90" s="122"/>
      <c r="FH90" s="122"/>
      <c r="FI90" s="122"/>
      <c r="FJ90" s="122"/>
      <c r="FK90" s="122"/>
      <c r="FL90" s="122"/>
      <c r="FM90" s="122"/>
      <c r="FN90" s="122"/>
      <c r="FO90" s="122"/>
      <c r="FP90" s="122"/>
      <c r="FQ90" s="122"/>
      <c r="FR90" s="122"/>
      <c r="FS90" s="122"/>
      <c r="FT90" s="122"/>
      <c r="FU90" s="122"/>
      <c r="FV90" s="122"/>
      <c r="FW90" s="122"/>
      <c r="FX90" s="122"/>
      <c r="FY90" s="122"/>
      <c r="FZ90" s="122"/>
      <c r="GA90" s="122"/>
      <c r="GB90" s="122"/>
      <c r="GC90" s="122"/>
      <c r="GD90" s="122"/>
      <c r="GE90" s="122"/>
      <c r="GF90" s="122"/>
      <c r="GG90" s="122"/>
      <c r="GH90" s="122"/>
      <c r="GI90" s="122"/>
      <c r="GJ90" s="122"/>
      <c r="GK90" s="122"/>
      <c r="GL90" s="122"/>
      <c r="GM90" s="122"/>
      <c r="GN90" s="122"/>
      <c r="GO90" s="122"/>
      <c r="GP90" s="122"/>
      <c r="GQ90" s="122"/>
      <c r="GR90" s="122"/>
      <c r="GS90" s="122"/>
      <c r="GT90" s="122"/>
      <c r="GU90" s="122"/>
      <c r="GV90" s="122"/>
      <c r="GW90" s="122"/>
      <c r="GX90" s="122"/>
      <c r="GY90" s="122"/>
      <c r="GZ90" s="122"/>
      <c r="HA90" s="122"/>
      <c r="HB90" s="122"/>
      <c r="HC90" s="122"/>
      <c r="HD90" s="122"/>
      <c r="HE90" s="122"/>
      <c r="HF90" s="122"/>
      <c r="HG90" s="122"/>
      <c r="HH90" s="122"/>
      <c r="HI90" s="122"/>
      <c r="HJ90" s="122"/>
      <c r="HK90" s="122"/>
      <c r="HL90" s="122"/>
      <c r="HM90" s="122"/>
      <c r="HN90" s="122"/>
      <c r="HO90" s="122"/>
      <c r="HP90" s="122"/>
      <c r="HQ90" s="122"/>
      <c r="HR90" s="122"/>
      <c r="HS90" s="122"/>
      <c r="HT90" s="122"/>
      <c r="HU90" s="122"/>
      <c r="HV90" s="122"/>
      <c r="HW90" s="122"/>
      <c r="HX90" s="122"/>
      <c r="HY90" s="122"/>
      <c r="HZ90" s="122"/>
      <c r="IA90" s="122"/>
      <c r="IB90" s="122"/>
      <c r="IC90" s="122"/>
      <c r="ID90" s="122"/>
      <c r="IE90" s="122"/>
      <c r="IF90" s="122"/>
      <c r="IG90" s="122"/>
      <c r="IH90" s="122"/>
      <c r="II90" s="122"/>
      <c r="IJ90" s="122"/>
      <c r="IK90" s="122"/>
      <c r="IL90" s="122"/>
      <c r="IM90" s="122"/>
      <c r="IN90" s="122"/>
      <c r="IO90" s="122"/>
      <c r="IP90" s="122"/>
      <c r="IQ90" s="122"/>
      <c r="IR90" s="122"/>
      <c r="IS90" s="122"/>
      <c r="IT90" s="122"/>
      <c r="IU90" s="122"/>
    </row>
    <row r="91" spans="1:16384" s="146" customFormat="1" ht="27" customHeight="1" x14ac:dyDescent="0.25">
      <c r="A91" s="95" t="s">
        <v>302</v>
      </c>
      <c r="B91" s="136">
        <v>10</v>
      </c>
      <c r="C91" s="136">
        <v>2</v>
      </c>
      <c r="D91" s="98" t="s">
        <v>293</v>
      </c>
      <c r="E91" s="99">
        <v>448000000</v>
      </c>
      <c r="F91" s="149">
        <f t="shared" si="5"/>
        <v>447983239.64999998</v>
      </c>
      <c r="G91" s="84">
        <f t="shared" si="26"/>
        <v>0.99996258850446418</v>
      </c>
      <c r="H91" s="100">
        <v>0</v>
      </c>
      <c r="I91" s="305"/>
      <c r="J91" s="87">
        <f t="shared" si="25"/>
        <v>0</v>
      </c>
      <c r="K91" s="102">
        <v>16760.349999999999</v>
      </c>
      <c r="L91" s="306" t="s">
        <v>440</v>
      </c>
      <c r="M91" s="98" t="s">
        <v>446</v>
      </c>
      <c r="N91" s="209"/>
      <c r="O91" s="143"/>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5"/>
      <c r="DM91" s="145"/>
      <c r="DN91" s="145"/>
      <c r="DO91" s="145"/>
      <c r="DP91" s="145"/>
      <c r="DQ91" s="145"/>
      <c r="DR91" s="145"/>
      <c r="DS91" s="145"/>
      <c r="DT91" s="145"/>
      <c r="DU91" s="145"/>
      <c r="DV91" s="145"/>
      <c r="DW91" s="145"/>
      <c r="DX91" s="145"/>
      <c r="DY91" s="145"/>
      <c r="DZ91" s="145"/>
      <c r="EA91" s="145"/>
      <c r="EB91" s="145"/>
      <c r="EC91" s="145"/>
      <c r="ED91" s="145"/>
      <c r="EE91" s="145"/>
      <c r="EF91" s="145"/>
      <c r="EG91" s="145"/>
      <c r="EH91" s="145"/>
      <c r="EI91" s="145"/>
      <c r="EJ91" s="145"/>
      <c r="EK91" s="145"/>
      <c r="EL91" s="145"/>
      <c r="EM91" s="145"/>
      <c r="EN91" s="145"/>
      <c r="EO91" s="145"/>
      <c r="EP91" s="145"/>
      <c r="EQ91" s="145"/>
      <c r="ER91" s="145"/>
      <c r="ES91" s="145"/>
      <c r="ET91" s="145"/>
      <c r="EU91" s="145"/>
      <c r="EV91" s="145"/>
      <c r="EW91" s="145"/>
      <c r="EX91" s="145"/>
      <c r="EY91" s="145"/>
      <c r="EZ91" s="145"/>
      <c r="FA91" s="145"/>
      <c r="FB91" s="145"/>
      <c r="FC91" s="145"/>
      <c r="FD91" s="145"/>
      <c r="FE91" s="145"/>
      <c r="FF91" s="145"/>
      <c r="FG91" s="145"/>
      <c r="FH91" s="145"/>
      <c r="FI91" s="145"/>
      <c r="FJ91" s="145"/>
      <c r="FK91" s="145"/>
      <c r="FL91" s="145"/>
      <c r="FM91" s="145"/>
      <c r="FN91" s="145"/>
      <c r="FO91" s="145"/>
      <c r="FP91" s="145"/>
      <c r="FQ91" s="145"/>
      <c r="FR91" s="145"/>
      <c r="FS91" s="145"/>
      <c r="FT91" s="145"/>
      <c r="FU91" s="145"/>
      <c r="FV91" s="145"/>
      <c r="FW91" s="145"/>
      <c r="FX91" s="145"/>
      <c r="FY91" s="145"/>
      <c r="FZ91" s="145"/>
      <c r="GA91" s="145"/>
      <c r="GB91" s="145"/>
      <c r="GC91" s="145"/>
      <c r="GD91" s="145"/>
      <c r="GE91" s="145"/>
      <c r="GF91" s="145"/>
      <c r="GG91" s="145"/>
      <c r="GH91" s="145"/>
      <c r="GI91" s="145"/>
      <c r="GJ91" s="145"/>
      <c r="GK91" s="145"/>
      <c r="GL91" s="145"/>
      <c r="GM91" s="145"/>
      <c r="GN91" s="145"/>
      <c r="GO91" s="145"/>
      <c r="GP91" s="145"/>
      <c r="GQ91" s="145"/>
      <c r="GR91" s="145"/>
      <c r="GS91" s="145"/>
      <c r="GT91" s="145"/>
      <c r="GU91" s="145"/>
      <c r="GV91" s="145"/>
      <c r="GW91" s="145"/>
      <c r="GX91" s="145"/>
      <c r="GY91" s="145"/>
      <c r="GZ91" s="145"/>
      <c r="HA91" s="145"/>
      <c r="HB91" s="145"/>
      <c r="HC91" s="145"/>
      <c r="HD91" s="145"/>
      <c r="HE91" s="145"/>
      <c r="HF91" s="145"/>
      <c r="HG91" s="145"/>
      <c r="HH91" s="145"/>
      <c r="HI91" s="145"/>
      <c r="HJ91" s="145"/>
      <c r="HK91" s="145"/>
      <c r="HL91" s="145"/>
      <c r="HM91" s="145"/>
      <c r="HN91" s="145"/>
      <c r="HO91" s="145"/>
      <c r="HP91" s="145"/>
      <c r="HQ91" s="145"/>
      <c r="HR91" s="145"/>
      <c r="HS91" s="145"/>
      <c r="HT91" s="145"/>
      <c r="HU91" s="145"/>
      <c r="HV91" s="145"/>
      <c r="HW91" s="145"/>
      <c r="HX91" s="145"/>
      <c r="HY91" s="145"/>
      <c r="HZ91" s="145"/>
      <c r="IA91" s="145"/>
      <c r="IB91" s="145"/>
      <c r="IC91" s="145"/>
      <c r="ID91" s="145"/>
      <c r="IE91" s="145"/>
      <c r="IF91" s="145"/>
      <c r="IG91" s="145"/>
      <c r="IH91" s="145"/>
      <c r="II91" s="145"/>
      <c r="IJ91" s="145"/>
      <c r="IK91" s="145"/>
      <c r="IL91" s="145"/>
      <c r="IM91" s="145"/>
      <c r="IN91" s="145"/>
      <c r="IO91" s="145"/>
      <c r="IP91" s="145"/>
      <c r="IQ91" s="145"/>
      <c r="IR91" s="145"/>
      <c r="IS91" s="145"/>
      <c r="IT91" s="145"/>
      <c r="IU91" s="145"/>
    </row>
    <row r="92" spans="1:16384" s="146" customFormat="1" ht="27" customHeight="1" x14ac:dyDescent="0.25">
      <c r="A92" s="95" t="s">
        <v>302</v>
      </c>
      <c r="B92" s="136">
        <v>10</v>
      </c>
      <c r="C92" s="136">
        <v>2</v>
      </c>
      <c r="D92" s="98" t="s">
        <v>295</v>
      </c>
      <c r="E92" s="99">
        <v>14147993</v>
      </c>
      <c r="F92" s="149">
        <f t="shared" si="5"/>
        <v>0</v>
      </c>
      <c r="G92" s="84">
        <f t="shared" si="26"/>
        <v>0</v>
      </c>
      <c r="H92" s="100">
        <v>0</v>
      </c>
      <c r="I92" s="305">
        <v>0</v>
      </c>
      <c r="J92" s="87" t="e">
        <f t="shared" si="25"/>
        <v>#DIV/0!</v>
      </c>
      <c r="K92" s="102">
        <v>14147993</v>
      </c>
      <c r="L92" s="306" t="s">
        <v>447</v>
      </c>
      <c r="M92" s="98" t="s">
        <v>448</v>
      </c>
      <c r="N92" s="209"/>
      <c r="O92" s="143"/>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5"/>
      <c r="DM92" s="145"/>
      <c r="DN92" s="145"/>
      <c r="DO92" s="145"/>
      <c r="DP92" s="145"/>
      <c r="DQ92" s="145"/>
      <c r="DR92" s="145"/>
      <c r="DS92" s="145"/>
      <c r="DT92" s="145"/>
      <c r="DU92" s="145"/>
      <c r="DV92" s="145"/>
      <c r="DW92" s="145"/>
      <c r="DX92" s="145"/>
      <c r="DY92" s="145"/>
      <c r="DZ92" s="145"/>
      <c r="EA92" s="145"/>
      <c r="EB92" s="145"/>
      <c r="EC92" s="145"/>
      <c r="ED92" s="145"/>
      <c r="EE92" s="145"/>
      <c r="EF92" s="145"/>
      <c r="EG92" s="145"/>
      <c r="EH92" s="145"/>
      <c r="EI92" s="145"/>
      <c r="EJ92" s="145"/>
      <c r="EK92" s="145"/>
      <c r="EL92" s="145"/>
      <c r="EM92" s="145"/>
      <c r="EN92" s="145"/>
      <c r="EO92" s="145"/>
      <c r="EP92" s="145"/>
      <c r="EQ92" s="145"/>
      <c r="ER92" s="145"/>
      <c r="ES92" s="145"/>
      <c r="ET92" s="145"/>
      <c r="EU92" s="145"/>
      <c r="EV92" s="145"/>
      <c r="EW92" s="145"/>
      <c r="EX92" s="145"/>
      <c r="EY92" s="145"/>
      <c r="EZ92" s="145"/>
      <c r="FA92" s="145"/>
      <c r="FB92" s="145"/>
      <c r="FC92" s="145"/>
      <c r="FD92" s="145"/>
      <c r="FE92" s="145"/>
      <c r="FF92" s="145"/>
      <c r="FG92" s="145"/>
      <c r="FH92" s="145"/>
      <c r="FI92" s="145"/>
      <c r="FJ92" s="145"/>
      <c r="FK92" s="145"/>
      <c r="FL92" s="145"/>
      <c r="FM92" s="145"/>
      <c r="FN92" s="145"/>
      <c r="FO92" s="145"/>
      <c r="FP92" s="145"/>
      <c r="FQ92" s="145"/>
      <c r="FR92" s="145"/>
      <c r="FS92" s="145"/>
      <c r="FT92" s="145"/>
      <c r="FU92" s="145"/>
      <c r="FV92" s="145"/>
      <c r="FW92" s="145"/>
      <c r="FX92" s="145"/>
      <c r="FY92" s="145"/>
      <c r="FZ92" s="145"/>
      <c r="GA92" s="145"/>
      <c r="GB92" s="145"/>
      <c r="GC92" s="145"/>
      <c r="GD92" s="145"/>
      <c r="GE92" s="145"/>
      <c r="GF92" s="145"/>
      <c r="GG92" s="145"/>
      <c r="GH92" s="145"/>
      <c r="GI92" s="145"/>
      <c r="GJ92" s="145"/>
      <c r="GK92" s="145"/>
      <c r="GL92" s="145"/>
      <c r="GM92" s="145"/>
      <c r="GN92" s="145"/>
      <c r="GO92" s="145"/>
      <c r="GP92" s="145"/>
      <c r="GQ92" s="145"/>
      <c r="GR92" s="145"/>
      <c r="GS92" s="145"/>
      <c r="GT92" s="145"/>
      <c r="GU92" s="145"/>
      <c r="GV92" s="145"/>
      <c r="GW92" s="145"/>
      <c r="GX92" s="145"/>
      <c r="GY92" s="145"/>
      <c r="GZ92" s="145"/>
      <c r="HA92" s="145"/>
      <c r="HB92" s="145"/>
      <c r="HC92" s="145"/>
      <c r="HD92" s="145"/>
      <c r="HE92" s="145"/>
      <c r="HF92" s="145"/>
      <c r="HG92" s="145"/>
      <c r="HH92" s="145"/>
      <c r="HI92" s="145"/>
      <c r="HJ92" s="145"/>
      <c r="HK92" s="145"/>
      <c r="HL92" s="145"/>
      <c r="HM92" s="145"/>
      <c r="HN92" s="145"/>
      <c r="HO92" s="145"/>
      <c r="HP92" s="145"/>
      <c r="HQ92" s="145"/>
      <c r="HR92" s="145"/>
      <c r="HS92" s="145"/>
      <c r="HT92" s="145"/>
      <c r="HU92" s="145"/>
      <c r="HV92" s="145"/>
      <c r="HW92" s="145"/>
      <c r="HX92" s="145"/>
      <c r="HY92" s="145"/>
      <c r="HZ92" s="145"/>
      <c r="IA92" s="145"/>
      <c r="IB92" s="145"/>
      <c r="IC92" s="145"/>
      <c r="ID92" s="145"/>
      <c r="IE92" s="145"/>
      <c r="IF92" s="145"/>
      <c r="IG92" s="145"/>
      <c r="IH92" s="145"/>
      <c r="II92" s="145"/>
      <c r="IJ92" s="145"/>
      <c r="IK92" s="145"/>
      <c r="IL92" s="145"/>
      <c r="IM92" s="145"/>
      <c r="IN92" s="145"/>
      <c r="IO92" s="145"/>
      <c r="IP92" s="145"/>
      <c r="IQ92" s="145"/>
      <c r="IR92" s="145"/>
      <c r="IS92" s="145"/>
      <c r="IT92" s="145"/>
      <c r="IU92" s="145"/>
    </row>
    <row r="93" spans="1:16384" s="146" customFormat="1" ht="27" customHeight="1" x14ac:dyDescent="0.25">
      <c r="A93" s="95" t="s">
        <v>302</v>
      </c>
      <c r="B93" s="136">
        <v>10</v>
      </c>
      <c r="C93" s="136">
        <v>2</v>
      </c>
      <c r="D93" s="98" t="s">
        <v>319</v>
      </c>
      <c r="E93" s="99">
        <v>36000000</v>
      </c>
      <c r="F93" s="149">
        <f t="shared" si="5"/>
        <v>35981050</v>
      </c>
      <c r="G93" s="84">
        <f t="shared" si="26"/>
        <v>0.9994736111111111</v>
      </c>
      <c r="H93" s="100">
        <v>0</v>
      </c>
      <c r="I93" s="305"/>
      <c r="J93" s="87">
        <f t="shared" si="25"/>
        <v>0</v>
      </c>
      <c r="K93" s="102">
        <v>18950</v>
      </c>
      <c r="L93" s="306" t="s">
        <v>320</v>
      </c>
      <c r="M93" s="98" t="s">
        <v>448</v>
      </c>
      <c r="N93" s="209"/>
      <c r="O93" s="143"/>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5"/>
      <c r="DM93" s="145"/>
      <c r="DN93" s="145"/>
      <c r="DO93" s="145"/>
      <c r="DP93" s="145"/>
      <c r="DQ93" s="145"/>
      <c r="DR93" s="145"/>
      <c r="DS93" s="145"/>
      <c r="DT93" s="145"/>
      <c r="DU93" s="145"/>
      <c r="DV93" s="145"/>
      <c r="DW93" s="145"/>
      <c r="DX93" s="145"/>
      <c r="DY93" s="145"/>
      <c r="DZ93" s="145"/>
      <c r="EA93" s="145"/>
      <c r="EB93" s="145"/>
      <c r="EC93" s="145"/>
      <c r="ED93" s="145"/>
      <c r="EE93" s="145"/>
      <c r="EF93" s="145"/>
      <c r="EG93" s="145"/>
      <c r="EH93" s="145"/>
      <c r="EI93" s="145"/>
      <c r="EJ93" s="145"/>
      <c r="EK93" s="145"/>
      <c r="EL93" s="145"/>
      <c r="EM93" s="145"/>
      <c r="EN93" s="145"/>
      <c r="EO93" s="145"/>
      <c r="EP93" s="145"/>
      <c r="EQ93" s="145"/>
      <c r="ER93" s="145"/>
      <c r="ES93" s="145"/>
      <c r="ET93" s="145"/>
      <c r="EU93" s="145"/>
      <c r="EV93" s="145"/>
      <c r="EW93" s="145"/>
      <c r="EX93" s="145"/>
      <c r="EY93" s="145"/>
      <c r="EZ93" s="145"/>
      <c r="FA93" s="145"/>
      <c r="FB93" s="145"/>
      <c r="FC93" s="145"/>
      <c r="FD93" s="145"/>
      <c r="FE93" s="145"/>
      <c r="FF93" s="145"/>
      <c r="FG93" s="145"/>
      <c r="FH93" s="145"/>
      <c r="FI93" s="145"/>
      <c r="FJ93" s="145"/>
      <c r="FK93" s="145"/>
      <c r="FL93" s="145"/>
      <c r="FM93" s="145"/>
      <c r="FN93" s="145"/>
      <c r="FO93" s="145"/>
      <c r="FP93" s="145"/>
      <c r="FQ93" s="145"/>
      <c r="FR93" s="145"/>
      <c r="FS93" s="145"/>
      <c r="FT93" s="145"/>
      <c r="FU93" s="145"/>
      <c r="FV93" s="145"/>
      <c r="FW93" s="145"/>
      <c r="FX93" s="145"/>
      <c r="FY93" s="145"/>
      <c r="FZ93" s="145"/>
      <c r="GA93" s="145"/>
      <c r="GB93" s="145"/>
      <c r="GC93" s="145"/>
      <c r="GD93" s="145"/>
      <c r="GE93" s="145"/>
      <c r="GF93" s="145"/>
      <c r="GG93" s="145"/>
      <c r="GH93" s="145"/>
      <c r="GI93" s="145"/>
      <c r="GJ93" s="145"/>
      <c r="GK93" s="145"/>
      <c r="GL93" s="145"/>
      <c r="GM93" s="145"/>
      <c r="GN93" s="145"/>
      <c r="GO93" s="145"/>
      <c r="GP93" s="145"/>
      <c r="GQ93" s="145"/>
      <c r="GR93" s="145"/>
      <c r="GS93" s="145"/>
      <c r="GT93" s="145"/>
      <c r="GU93" s="145"/>
      <c r="GV93" s="145"/>
      <c r="GW93" s="145"/>
      <c r="GX93" s="145"/>
      <c r="GY93" s="145"/>
      <c r="GZ93" s="145"/>
      <c r="HA93" s="145"/>
      <c r="HB93" s="145"/>
      <c r="HC93" s="145"/>
      <c r="HD93" s="145"/>
      <c r="HE93" s="145"/>
      <c r="HF93" s="145"/>
      <c r="HG93" s="145"/>
      <c r="HH93" s="145"/>
      <c r="HI93" s="145"/>
      <c r="HJ93" s="145"/>
      <c r="HK93" s="145"/>
      <c r="HL93" s="145"/>
      <c r="HM93" s="145"/>
      <c r="HN93" s="145"/>
      <c r="HO93" s="145"/>
      <c r="HP93" s="145"/>
      <c r="HQ93" s="145"/>
      <c r="HR93" s="145"/>
      <c r="HS93" s="145"/>
      <c r="HT93" s="145"/>
      <c r="HU93" s="145"/>
      <c r="HV93" s="145"/>
      <c r="HW93" s="145"/>
      <c r="HX93" s="145"/>
      <c r="HY93" s="145"/>
      <c r="HZ93" s="145"/>
      <c r="IA93" s="145"/>
      <c r="IB93" s="145"/>
      <c r="IC93" s="145"/>
      <c r="ID93" s="145"/>
      <c r="IE93" s="145"/>
      <c r="IF93" s="145"/>
      <c r="IG93" s="145"/>
      <c r="IH93" s="145"/>
      <c r="II93" s="145"/>
      <c r="IJ93" s="145"/>
      <c r="IK93" s="145"/>
      <c r="IL93" s="145"/>
      <c r="IM93" s="145"/>
      <c r="IN93" s="145"/>
      <c r="IO93" s="145"/>
      <c r="IP93" s="145"/>
      <c r="IQ93" s="145"/>
      <c r="IR93" s="145"/>
      <c r="IS93" s="145"/>
      <c r="IT93" s="145"/>
      <c r="IU93" s="145"/>
    </row>
    <row r="94" spans="1:16384" s="146" customFormat="1" ht="27" customHeight="1" x14ac:dyDescent="0.25">
      <c r="A94" s="95" t="s">
        <v>302</v>
      </c>
      <c r="B94" s="136">
        <v>10</v>
      </c>
      <c r="C94" s="136">
        <v>2</v>
      </c>
      <c r="D94" s="98" t="s">
        <v>412</v>
      </c>
      <c r="E94" s="99">
        <v>45000000</v>
      </c>
      <c r="F94" s="149">
        <f t="shared" si="5"/>
        <v>0</v>
      </c>
      <c r="G94" s="84">
        <f t="shared" si="26"/>
        <v>0</v>
      </c>
      <c r="H94" s="100">
        <v>0</v>
      </c>
      <c r="I94" s="305"/>
      <c r="J94" s="87" t="e">
        <f t="shared" si="25"/>
        <v>#DIV/0!</v>
      </c>
      <c r="K94" s="102">
        <v>45000000</v>
      </c>
      <c r="L94" s="306" t="s">
        <v>436</v>
      </c>
      <c r="M94" s="98" t="s">
        <v>448</v>
      </c>
      <c r="N94" s="209"/>
      <c r="O94" s="143"/>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5"/>
      <c r="DM94" s="145"/>
      <c r="DN94" s="145"/>
      <c r="DO94" s="145"/>
      <c r="DP94" s="145"/>
      <c r="DQ94" s="145"/>
      <c r="DR94" s="145"/>
      <c r="DS94" s="145"/>
      <c r="DT94" s="145"/>
      <c r="DU94" s="145"/>
      <c r="DV94" s="145"/>
      <c r="DW94" s="145"/>
      <c r="DX94" s="145"/>
      <c r="DY94" s="145"/>
      <c r="DZ94" s="145"/>
      <c r="EA94" s="145"/>
      <c r="EB94" s="145"/>
      <c r="EC94" s="145"/>
      <c r="ED94" s="145"/>
      <c r="EE94" s="145"/>
      <c r="EF94" s="145"/>
      <c r="EG94" s="145"/>
      <c r="EH94" s="145"/>
      <c r="EI94" s="145"/>
      <c r="EJ94" s="145"/>
      <c r="EK94" s="145"/>
      <c r="EL94" s="145"/>
      <c r="EM94" s="145"/>
      <c r="EN94" s="145"/>
      <c r="EO94" s="145"/>
      <c r="EP94" s="145"/>
      <c r="EQ94" s="145"/>
      <c r="ER94" s="145"/>
      <c r="ES94" s="145"/>
      <c r="ET94" s="145"/>
      <c r="EU94" s="145"/>
      <c r="EV94" s="145"/>
      <c r="EW94" s="145"/>
      <c r="EX94" s="145"/>
      <c r="EY94" s="145"/>
      <c r="EZ94" s="145"/>
      <c r="FA94" s="145"/>
      <c r="FB94" s="145"/>
      <c r="FC94" s="145"/>
      <c r="FD94" s="145"/>
      <c r="FE94" s="145"/>
      <c r="FF94" s="145"/>
      <c r="FG94" s="145"/>
      <c r="FH94" s="145"/>
      <c r="FI94" s="145"/>
      <c r="FJ94" s="145"/>
      <c r="FK94" s="145"/>
      <c r="FL94" s="145"/>
      <c r="FM94" s="145"/>
      <c r="FN94" s="145"/>
      <c r="FO94" s="145"/>
      <c r="FP94" s="145"/>
      <c r="FQ94" s="145"/>
      <c r="FR94" s="145"/>
      <c r="FS94" s="145"/>
      <c r="FT94" s="145"/>
      <c r="FU94" s="145"/>
      <c r="FV94" s="145"/>
      <c r="FW94" s="145"/>
      <c r="FX94" s="145"/>
      <c r="FY94" s="145"/>
      <c r="FZ94" s="145"/>
      <c r="GA94" s="145"/>
      <c r="GB94" s="145"/>
      <c r="GC94" s="145"/>
      <c r="GD94" s="145"/>
      <c r="GE94" s="145"/>
      <c r="GF94" s="145"/>
      <c r="GG94" s="145"/>
      <c r="GH94" s="145"/>
      <c r="GI94" s="145"/>
      <c r="GJ94" s="145"/>
      <c r="GK94" s="145"/>
      <c r="GL94" s="145"/>
      <c r="GM94" s="145"/>
      <c r="GN94" s="145"/>
      <c r="GO94" s="145"/>
      <c r="GP94" s="145"/>
      <c r="GQ94" s="145"/>
      <c r="GR94" s="145"/>
      <c r="GS94" s="145"/>
      <c r="GT94" s="145"/>
      <c r="GU94" s="145"/>
      <c r="GV94" s="145"/>
      <c r="GW94" s="145"/>
      <c r="GX94" s="145"/>
      <c r="GY94" s="145"/>
      <c r="GZ94" s="145"/>
      <c r="HA94" s="145"/>
      <c r="HB94" s="145"/>
      <c r="HC94" s="145"/>
      <c r="HD94" s="145"/>
      <c r="HE94" s="145"/>
      <c r="HF94" s="145"/>
      <c r="HG94" s="145"/>
      <c r="HH94" s="145"/>
      <c r="HI94" s="145"/>
      <c r="HJ94" s="145"/>
      <c r="HK94" s="145"/>
      <c r="HL94" s="145"/>
      <c r="HM94" s="145"/>
      <c r="HN94" s="145"/>
      <c r="HO94" s="145"/>
      <c r="HP94" s="145"/>
      <c r="HQ94" s="145"/>
      <c r="HR94" s="145"/>
      <c r="HS94" s="145"/>
      <c r="HT94" s="145"/>
      <c r="HU94" s="145"/>
      <c r="HV94" s="145"/>
      <c r="HW94" s="145"/>
      <c r="HX94" s="145"/>
      <c r="HY94" s="145"/>
      <c r="HZ94" s="145"/>
      <c r="IA94" s="145"/>
      <c r="IB94" s="145"/>
      <c r="IC94" s="145"/>
      <c r="ID94" s="145"/>
      <c r="IE94" s="145"/>
      <c r="IF94" s="145"/>
      <c r="IG94" s="145"/>
      <c r="IH94" s="145"/>
      <c r="II94" s="145"/>
      <c r="IJ94" s="145"/>
      <c r="IK94" s="145"/>
      <c r="IL94" s="145"/>
      <c r="IM94" s="145"/>
      <c r="IN94" s="145"/>
      <c r="IO94" s="145"/>
      <c r="IP94" s="145"/>
      <c r="IQ94" s="145"/>
      <c r="IR94" s="145"/>
      <c r="IS94" s="145"/>
      <c r="IT94" s="145"/>
      <c r="IU94" s="145"/>
    </row>
    <row r="95" spans="1:16384" s="146" customFormat="1" ht="27" customHeight="1" x14ac:dyDescent="0.25">
      <c r="A95" s="95" t="s">
        <v>302</v>
      </c>
      <c r="B95" s="136">
        <v>10</v>
      </c>
      <c r="C95" s="136">
        <v>2</v>
      </c>
      <c r="D95" s="98" t="s">
        <v>287</v>
      </c>
      <c r="E95" s="99">
        <v>5000000</v>
      </c>
      <c r="F95" s="149">
        <f t="shared" si="5"/>
        <v>0</v>
      </c>
      <c r="G95" s="84">
        <f t="shared" si="26"/>
        <v>0</v>
      </c>
      <c r="H95" s="100">
        <v>5000000</v>
      </c>
      <c r="I95" s="305"/>
      <c r="J95" s="87" t="e">
        <f t="shared" si="25"/>
        <v>#DIV/0!</v>
      </c>
      <c r="K95" s="102"/>
      <c r="L95" s="306"/>
      <c r="M95" s="98" t="s">
        <v>448</v>
      </c>
      <c r="N95" s="209"/>
      <c r="O95" s="143"/>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5"/>
      <c r="DM95" s="145"/>
      <c r="DN95" s="145"/>
      <c r="DO95" s="145"/>
      <c r="DP95" s="145"/>
      <c r="DQ95" s="145"/>
      <c r="DR95" s="145"/>
      <c r="DS95" s="145"/>
      <c r="DT95" s="145"/>
      <c r="DU95" s="145"/>
      <c r="DV95" s="145"/>
      <c r="DW95" s="145"/>
      <c r="DX95" s="145"/>
      <c r="DY95" s="145"/>
      <c r="DZ95" s="145"/>
      <c r="EA95" s="145"/>
      <c r="EB95" s="145"/>
      <c r="EC95" s="145"/>
      <c r="ED95" s="145"/>
      <c r="EE95" s="145"/>
      <c r="EF95" s="145"/>
      <c r="EG95" s="145"/>
      <c r="EH95" s="145"/>
      <c r="EI95" s="145"/>
      <c r="EJ95" s="145"/>
      <c r="EK95" s="145"/>
      <c r="EL95" s="145"/>
      <c r="EM95" s="145"/>
      <c r="EN95" s="145"/>
      <c r="EO95" s="145"/>
      <c r="EP95" s="145"/>
      <c r="EQ95" s="145"/>
      <c r="ER95" s="145"/>
      <c r="ES95" s="145"/>
      <c r="ET95" s="145"/>
      <c r="EU95" s="145"/>
      <c r="EV95" s="145"/>
      <c r="EW95" s="145"/>
      <c r="EX95" s="145"/>
      <c r="EY95" s="145"/>
      <c r="EZ95" s="145"/>
      <c r="FA95" s="145"/>
      <c r="FB95" s="145"/>
      <c r="FC95" s="145"/>
      <c r="FD95" s="145"/>
      <c r="FE95" s="145"/>
      <c r="FF95" s="145"/>
      <c r="FG95" s="145"/>
      <c r="FH95" s="145"/>
      <c r="FI95" s="145"/>
      <c r="FJ95" s="145"/>
      <c r="FK95" s="145"/>
      <c r="FL95" s="145"/>
      <c r="FM95" s="145"/>
      <c r="FN95" s="145"/>
      <c r="FO95" s="145"/>
      <c r="FP95" s="145"/>
      <c r="FQ95" s="145"/>
      <c r="FR95" s="145"/>
      <c r="FS95" s="145"/>
      <c r="FT95" s="145"/>
      <c r="FU95" s="145"/>
      <c r="FV95" s="145"/>
      <c r="FW95" s="145"/>
      <c r="FX95" s="145"/>
      <c r="FY95" s="145"/>
      <c r="FZ95" s="145"/>
      <c r="GA95" s="145"/>
      <c r="GB95" s="145"/>
      <c r="GC95" s="145"/>
      <c r="GD95" s="145"/>
      <c r="GE95" s="145"/>
      <c r="GF95" s="145"/>
      <c r="GG95" s="145"/>
      <c r="GH95" s="145"/>
      <c r="GI95" s="145"/>
      <c r="GJ95" s="145"/>
      <c r="GK95" s="145"/>
      <c r="GL95" s="145"/>
      <c r="GM95" s="145"/>
      <c r="GN95" s="145"/>
      <c r="GO95" s="145"/>
      <c r="GP95" s="145"/>
      <c r="GQ95" s="145"/>
      <c r="GR95" s="145"/>
      <c r="GS95" s="145"/>
      <c r="GT95" s="145"/>
      <c r="GU95" s="145"/>
      <c r="GV95" s="145"/>
      <c r="GW95" s="145"/>
      <c r="GX95" s="145"/>
      <c r="GY95" s="145"/>
      <c r="GZ95" s="145"/>
      <c r="HA95" s="145"/>
      <c r="HB95" s="145"/>
      <c r="HC95" s="145"/>
      <c r="HD95" s="145"/>
      <c r="HE95" s="145"/>
      <c r="HF95" s="145"/>
      <c r="HG95" s="145"/>
      <c r="HH95" s="145"/>
      <c r="HI95" s="145"/>
      <c r="HJ95" s="145"/>
      <c r="HK95" s="145"/>
      <c r="HL95" s="145"/>
      <c r="HM95" s="145"/>
      <c r="HN95" s="145"/>
      <c r="HO95" s="145"/>
      <c r="HP95" s="145"/>
      <c r="HQ95" s="145"/>
      <c r="HR95" s="145"/>
      <c r="HS95" s="145"/>
      <c r="HT95" s="145"/>
      <c r="HU95" s="145"/>
      <c r="HV95" s="145"/>
      <c r="HW95" s="145"/>
      <c r="HX95" s="145"/>
      <c r="HY95" s="145"/>
      <c r="HZ95" s="145"/>
      <c r="IA95" s="145"/>
      <c r="IB95" s="145"/>
      <c r="IC95" s="145"/>
      <c r="ID95" s="145"/>
      <c r="IE95" s="145"/>
      <c r="IF95" s="145"/>
      <c r="IG95" s="145"/>
      <c r="IH95" s="145"/>
      <c r="II95" s="145"/>
      <c r="IJ95" s="145"/>
      <c r="IK95" s="145"/>
      <c r="IL95" s="145"/>
      <c r="IM95" s="145"/>
      <c r="IN95" s="145"/>
      <c r="IO95" s="145"/>
      <c r="IP95" s="145"/>
      <c r="IQ95" s="145"/>
      <c r="IR95" s="145"/>
      <c r="IS95" s="145"/>
      <c r="IT95" s="145"/>
      <c r="IU95" s="145"/>
    </row>
    <row r="96" spans="1:16384" s="146" customFormat="1" ht="27" customHeight="1" thickBot="1" x14ac:dyDescent="0.3">
      <c r="A96" s="95" t="s">
        <v>302</v>
      </c>
      <c r="B96" s="136">
        <v>10</v>
      </c>
      <c r="C96" s="136">
        <v>2</v>
      </c>
      <c r="D96" s="98" t="s">
        <v>390</v>
      </c>
      <c r="E96" s="99">
        <v>15500000</v>
      </c>
      <c r="F96" s="149">
        <f t="shared" si="5"/>
        <v>0</v>
      </c>
      <c r="G96" s="84">
        <f t="shared" si="26"/>
        <v>0</v>
      </c>
      <c r="H96" s="100">
        <v>0</v>
      </c>
      <c r="I96" s="305"/>
      <c r="J96" s="87" t="e">
        <f t="shared" si="25"/>
        <v>#DIV/0!</v>
      </c>
      <c r="K96" s="102">
        <v>15500000</v>
      </c>
      <c r="L96" s="306" t="s">
        <v>438</v>
      </c>
      <c r="M96" s="98" t="s">
        <v>448</v>
      </c>
      <c r="N96" s="209"/>
      <c r="O96" s="143"/>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5"/>
      <c r="DM96" s="145"/>
      <c r="DN96" s="145"/>
      <c r="DO96" s="145"/>
      <c r="DP96" s="145"/>
      <c r="DQ96" s="145"/>
      <c r="DR96" s="145"/>
      <c r="DS96" s="145"/>
      <c r="DT96" s="145"/>
      <c r="DU96" s="145"/>
      <c r="DV96" s="145"/>
      <c r="DW96" s="145"/>
      <c r="DX96" s="145"/>
      <c r="DY96" s="145"/>
      <c r="DZ96" s="145"/>
      <c r="EA96" s="145"/>
      <c r="EB96" s="145"/>
      <c r="EC96" s="145"/>
      <c r="ED96" s="145"/>
      <c r="EE96" s="145"/>
      <c r="EF96" s="145"/>
      <c r="EG96" s="145"/>
      <c r="EH96" s="145"/>
      <c r="EI96" s="145"/>
      <c r="EJ96" s="145"/>
      <c r="EK96" s="145"/>
      <c r="EL96" s="145"/>
      <c r="EM96" s="145"/>
      <c r="EN96" s="145"/>
      <c r="EO96" s="145"/>
      <c r="EP96" s="145"/>
      <c r="EQ96" s="145"/>
      <c r="ER96" s="145"/>
      <c r="ES96" s="145"/>
      <c r="ET96" s="145"/>
      <c r="EU96" s="145"/>
      <c r="EV96" s="145"/>
      <c r="EW96" s="145"/>
      <c r="EX96" s="145"/>
      <c r="EY96" s="145"/>
      <c r="EZ96" s="145"/>
      <c r="FA96" s="145"/>
      <c r="FB96" s="145"/>
      <c r="FC96" s="145"/>
      <c r="FD96" s="145"/>
      <c r="FE96" s="145"/>
      <c r="FF96" s="145"/>
      <c r="FG96" s="145"/>
      <c r="FH96" s="145"/>
      <c r="FI96" s="145"/>
      <c r="FJ96" s="145"/>
      <c r="FK96" s="145"/>
      <c r="FL96" s="145"/>
      <c r="FM96" s="145"/>
      <c r="FN96" s="145"/>
      <c r="FO96" s="145"/>
      <c r="FP96" s="145"/>
      <c r="FQ96" s="145"/>
      <c r="FR96" s="145"/>
      <c r="FS96" s="145"/>
      <c r="FT96" s="145"/>
      <c r="FU96" s="145"/>
      <c r="FV96" s="145"/>
      <c r="FW96" s="145"/>
      <c r="FX96" s="145"/>
      <c r="FY96" s="145"/>
      <c r="FZ96" s="145"/>
      <c r="GA96" s="145"/>
      <c r="GB96" s="145"/>
      <c r="GC96" s="145"/>
      <c r="GD96" s="145"/>
      <c r="GE96" s="145"/>
      <c r="GF96" s="145"/>
      <c r="GG96" s="145"/>
      <c r="GH96" s="145"/>
      <c r="GI96" s="145"/>
      <c r="GJ96" s="145"/>
      <c r="GK96" s="145"/>
      <c r="GL96" s="145"/>
      <c r="GM96" s="145"/>
      <c r="GN96" s="145"/>
      <c r="GO96" s="145"/>
      <c r="GP96" s="145"/>
      <c r="GQ96" s="145"/>
      <c r="GR96" s="145"/>
      <c r="GS96" s="145"/>
      <c r="GT96" s="145"/>
      <c r="GU96" s="145"/>
      <c r="GV96" s="145"/>
      <c r="GW96" s="145"/>
      <c r="GX96" s="145"/>
      <c r="GY96" s="145"/>
      <c r="GZ96" s="145"/>
      <c r="HA96" s="145"/>
      <c r="HB96" s="145"/>
      <c r="HC96" s="145"/>
      <c r="HD96" s="145"/>
      <c r="HE96" s="145"/>
      <c r="HF96" s="145"/>
      <c r="HG96" s="145"/>
      <c r="HH96" s="145"/>
      <c r="HI96" s="145"/>
      <c r="HJ96" s="145"/>
      <c r="HK96" s="145"/>
      <c r="HL96" s="145"/>
      <c r="HM96" s="145"/>
      <c r="HN96" s="145"/>
      <c r="HO96" s="145"/>
      <c r="HP96" s="145"/>
      <c r="HQ96" s="145"/>
      <c r="HR96" s="145"/>
      <c r="HS96" s="145"/>
      <c r="HT96" s="145"/>
      <c r="HU96" s="145"/>
      <c r="HV96" s="145"/>
      <c r="HW96" s="145"/>
      <c r="HX96" s="145"/>
      <c r="HY96" s="145"/>
      <c r="HZ96" s="145"/>
      <c r="IA96" s="145"/>
      <c r="IB96" s="145"/>
      <c r="IC96" s="145"/>
      <c r="ID96" s="145"/>
      <c r="IE96" s="145"/>
      <c r="IF96" s="145"/>
      <c r="IG96" s="145"/>
      <c r="IH96" s="145"/>
      <c r="II96" s="145"/>
      <c r="IJ96" s="145"/>
      <c r="IK96" s="145"/>
      <c r="IL96" s="145"/>
      <c r="IM96" s="145"/>
      <c r="IN96" s="145"/>
      <c r="IO96" s="145"/>
      <c r="IP96" s="145"/>
      <c r="IQ96" s="145"/>
      <c r="IR96" s="145"/>
      <c r="IS96" s="145"/>
      <c r="IT96" s="145"/>
      <c r="IU96" s="145"/>
    </row>
    <row r="97" spans="1:255" s="327" customFormat="1" ht="37.5" customHeight="1" thickBot="1" x14ac:dyDescent="0.3">
      <c r="A97" s="315" t="s">
        <v>449</v>
      </c>
      <c r="B97" s="316"/>
      <c r="C97" s="316"/>
      <c r="D97" s="317"/>
      <c r="E97" s="318">
        <f t="shared" ref="E97:K97" si="27">+E98+E99</f>
        <v>89048356</v>
      </c>
      <c r="F97" s="318">
        <f t="shared" si="27"/>
        <v>70015000</v>
      </c>
      <c r="G97" s="319">
        <f>+F97/E97</f>
        <v>0.78625819885995429</v>
      </c>
      <c r="H97" s="320">
        <f t="shared" si="27"/>
        <v>0</v>
      </c>
      <c r="I97" s="318">
        <f t="shared" si="27"/>
        <v>19095000</v>
      </c>
      <c r="J97" s="127">
        <f>+I97/F97</f>
        <v>0.27272727272727271</v>
      </c>
      <c r="K97" s="321">
        <f t="shared" si="27"/>
        <v>19033356</v>
      </c>
      <c r="L97" s="322"/>
      <c r="M97" s="323"/>
      <c r="N97" s="324"/>
      <c r="O97" s="324"/>
      <c r="P97" s="325"/>
      <c r="Q97" s="325"/>
      <c r="R97" s="325"/>
      <c r="S97" s="325"/>
      <c r="T97" s="325"/>
      <c r="U97" s="325"/>
      <c r="V97" s="325"/>
      <c r="W97" s="325"/>
      <c r="X97" s="325"/>
      <c r="Y97" s="325"/>
      <c r="Z97" s="325"/>
      <c r="AA97" s="325"/>
      <c r="AB97" s="325"/>
      <c r="AC97" s="325"/>
      <c r="AD97" s="325"/>
      <c r="AE97" s="325"/>
      <c r="AF97" s="325"/>
      <c r="AG97" s="325"/>
      <c r="AH97" s="325"/>
      <c r="AI97" s="325"/>
      <c r="AJ97" s="325"/>
      <c r="AK97" s="325"/>
      <c r="AL97" s="325"/>
      <c r="AM97" s="325"/>
      <c r="AN97" s="325"/>
      <c r="AO97" s="325"/>
      <c r="AP97" s="325"/>
      <c r="AQ97" s="325"/>
      <c r="AR97" s="325"/>
      <c r="AS97" s="325"/>
      <c r="AT97" s="325"/>
      <c r="AU97" s="325"/>
      <c r="AV97" s="325"/>
      <c r="AW97" s="325"/>
      <c r="AX97" s="325"/>
      <c r="AY97" s="325"/>
      <c r="AZ97" s="325"/>
      <c r="BA97" s="325"/>
      <c r="BB97" s="325"/>
      <c r="BC97" s="325"/>
      <c r="BD97" s="325"/>
      <c r="BE97" s="325"/>
      <c r="BF97" s="325"/>
      <c r="BG97" s="325"/>
      <c r="BH97" s="325"/>
      <c r="BI97" s="325"/>
      <c r="BJ97" s="325"/>
      <c r="BK97" s="325"/>
      <c r="BL97" s="325"/>
      <c r="BM97" s="325"/>
      <c r="BN97" s="325"/>
      <c r="BO97" s="325"/>
      <c r="BP97" s="325"/>
      <c r="BQ97" s="325"/>
      <c r="BR97" s="325"/>
      <c r="BS97" s="325"/>
      <c r="BT97" s="325"/>
      <c r="BU97" s="325"/>
      <c r="BV97" s="325"/>
      <c r="BW97" s="325"/>
      <c r="BX97" s="325"/>
      <c r="BY97" s="325"/>
      <c r="BZ97" s="325"/>
      <c r="CA97" s="325"/>
      <c r="CB97" s="325"/>
      <c r="CC97" s="325"/>
      <c r="CD97" s="325"/>
      <c r="CE97" s="325"/>
      <c r="CF97" s="325"/>
      <c r="CG97" s="325"/>
      <c r="CH97" s="325"/>
      <c r="CI97" s="325"/>
      <c r="CJ97" s="325"/>
      <c r="CK97" s="325"/>
      <c r="CL97" s="325"/>
      <c r="CM97" s="325"/>
      <c r="CN97" s="325"/>
      <c r="CO97" s="325"/>
      <c r="CP97" s="325"/>
      <c r="CQ97" s="325"/>
      <c r="CR97" s="325"/>
      <c r="CS97" s="325"/>
      <c r="CT97" s="325"/>
      <c r="CU97" s="325"/>
      <c r="CV97" s="325"/>
      <c r="CW97" s="325"/>
      <c r="CX97" s="325"/>
      <c r="CY97" s="325"/>
      <c r="CZ97" s="325"/>
      <c r="DA97" s="325"/>
      <c r="DB97" s="325"/>
      <c r="DC97" s="325"/>
      <c r="DD97" s="325"/>
      <c r="DE97" s="325"/>
      <c r="DF97" s="325"/>
      <c r="DG97" s="325"/>
      <c r="DH97" s="325"/>
      <c r="DI97" s="325"/>
      <c r="DJ97" s="325"/>
      <c r="DK97" s="325"/>
      <c r="DL97" s="326"/>
      <c r="DM97" s="326"/>
      <c r="DN97" s="326"/>
      <c r="DO97" s="326"/>
      <c r="DP97" s="326"/>
      <c r="DQ97" s="326"/>
      <c r="DR97" s="326"/>
      <c r="DS97" s="326"/>
      <c r="DT97" s="326"/>
      <c r="DU97" s="326"/>
      <c r="DV97" s="326"/>
      <c r="DW97" s="326"/>
      <c r="DX97" s="326"/>
      <c r="DY97" s="326"/>
      <c r="DZ97" s="326"/>
      <c r="EA97" s="326"/>
      <c r="EB97" s="326"/>
      <c r="EC97" s="326"/>
      <c r="ED97" s="326"/>
      <c r="EE97" s="326"/>
      <c r="EF97" s="326"/>
      <c r="EG97" s="326"/>
      <c r="EH97" s="326"/>
      <c r="EI97" s="326"/>
      <c r="EJ97" s="326"/>
      <c r="EK97" s="326"/>
      <c r="EL97" s="326"/>
      <c r="EM97" s="326"/>
      <c r="EN97" s="326"/>
      <c r="EO97" s="326"/>
      <c r="EP97" s="326"/>
      <c r="EQ97" s="326"/>
      <c r="ER97" s="326"/>
      <c r="ES97" s="326"/>
      <c r="ET97" s="326"/>
      <c r="EU97" s="326"/>
      <c r="EV97" s="326"/>
      <c r="EW97" s="326"/>
      <c r="EX97" s="326"/>
      <c r="EY97" s="326"/>
      <c r="EZ97" s="326"/>
      <c r="FA97" s="326"/>
      <c r="FB97" s="326"/>
      <c r="FC97" s="326"/>
      <c r="FD97" s="326"/>
      <c r="FE97" s="326"/>
      <c r="FF97" s="326"/>
      <c r="FG97" s="326"/>
      <c r="FH97" s="326"/>
      <c r="FI97" s="326"/>
      <c r="FJ97" s="326"/>
      <c r="FK97" s="326"/>
      <c r="FL97" s="326"/>
      <c r="FM97" s="326"/>
      <c r="FN97" s="326"/>
      <c r="FO97" s="326"/>
      <c r="FP97" s="326"/>
      <c r="FQ97" s="326"/>
      <c r="FR97" s="326"/>
      <c r="FS97" s="326"/>
      <c r="FT97" s="326"/>
      <c r="FU97" s="326"/>
      <c r="FV97" s="326"/>
      <c r="FW97" s="326"/>
      <c r="FX97" s="326"/>
      <c r="FY97" s="326"/>
      <c r="FZ97" s="326"/>
      <c r="GA97" s="326"/>
      <c r="GB97" s="326"/>
      <c r="GC97" s="326"/>
      <c r="GD97" s="326"/>
      <c r="GE97" s="326"/>
      <c r="GF97" s="326"/>
      <c r="GG97" s="326"/>
      <c r="GH97" s="326"/>
      <c r="GI97" s="326"/>
      <c r="GJ97" s="326"/>
      <c r="GK97" s="326"/>
      <c r="GL97" s="326"/>
      <c r="GM97" s="326"/>
      <c r="GN97" s="326"/>
      <c r="GO97" s="326"/>
      <c r="GP97" s="326"/>
      <c r="GQ97" s="326"/>
      <c r="GR97" s="326"/>
      <c r="GS97" s="326"/>
      <c r="GT97" s="326"/>
      <c r="GU97" s="326"/>
      <c r="GV97" s="326"/>
      <c r="GW97" s="326"/>
      <c r="GX97" s="326"/>
      <c r="GY97" s="326"/>
      <c r="GZ97" s="326"/>
      <c r="HA97" s="326"/>
      <c r="HB97" s="326"/>
      <c r="HC97" s="326"/>
      <c r="HD97" s="326"/>
      <c r="HE97" s="326"/>
      <c r="HF97" s="326"/>
      <c r="HG97" s="326"/>
      <c r="HH97" s="326"/>
      <c r="HI97" s="326"/>
      <c r="HJ97" s="326"/>
      <c r="HK97" s="326"/>
      <c r="HL97" s="326"/>
      <c r="HM97" s="326"/>
      <c r="HN97" s="326"/>
      <c r="HO97" s="326"/>
      <c r="HP97" s="326"/>
      <c r="HQ97" s="326"/>
      <c r="HR97" s="326"/>
      <c r="HS97" s="326"/>
      <c r="HT97" s="326"/>
      <c r="HU97" s="326"/>
      <c r="HV97" s="326"/>
      <c r="HW97" s="326"/>
      <c r="HX97" s="326"/>
      <c r="HY97" s="326"/>
      <c r="HZ97" s="326"/>
      <c r="IA97" s="326"/>
      <c r="IB97" s="326"/>
      <c r="IC97" s="326"/>
      <c r="ID97" s="326"/>
      <c r="IE97" s="326"/>
      <c r="IF97" s="326"/>
      <c r="IG97" s="326"/>
      <c r="IH97" s="326"/>
      <c r="II97" s="326"/>
      <c r="IJ97" s="326"/>
      <c r="IK97" s="326"/>
      <c r="IL97" s="326"/>
      <c r="IM97" s="326"/>
      <c r="IN97" s="326"/>
      <c r="IO97" s="326"/>
      <c r="IP97" s="326"/>
      <c r="IQ97" s="326"/>
      <c r="IR97" s="326"/>
      <c r="IS97" s="326"/>
      <c r="IT97" s="326"/>
      <c r="IU97" s="326"/>
    </row>
    <row r="98" spans="1:255" s="205" customFormat="1" ht="27" customHeight="1" x14ac:dyDescent="0.25">
      <c r="A98" s="78" t="s">
        <v>450</v>
      </c>
      <c r="B98" s="131">
        <v>27</v>
      </c>
      <c r="C98" s="131" t="s">
        <v>85</v>
      </c>
      <c r="D98" s="81" t="s">
        <v>322</v>
      </c>
      <c r="E98" s="132">
        <v>19033356</v>
      </c>
      <c r="F98" s="83">
        <f t="shared" si="5"/>
        <v>0</v>
      </c>
      <c r="G98" s="84">
        <f t="shared" si="26"/>
        <v>0</v>
      </c>
      <c r="H98" s="85">
        <v>0</v>
      </c>
      <c r="I98" s="328"/>
      <c r="J98" s="87" t="e">
        <f t="shared" ref="J98:J99" si="28">+I98/F98</f>
        <v>#DIV/0!</v>
      </c>
      <c r="K98" s="161">
        <v>19033356</v>
      </c>
      <c r="L98" s="329" t="s">
        <v>451</v>
      </c>
      <c r="M98" s="81" t="s">
        <v>452</v>
      </c>
      <c r="N98" s="202"/>
      <c r="O98" s="310"/>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3"/>
      <c r="AV98" s="203"/>
      <c r="AW98" s="203"/>
      <c r="AX98" s="203"/>
      <c r="AY98" s="203"/>
      <c r="AZ98" s="203"/>
      <c r="BA98" s="203"/>
      <c r="BB98" s="203"/>
      <c r="BC98" s="203"/>
      <c r="BD98" s="203"/>
      <c r="BE98" s="203"/>
      <c r="BF98" s="203"/>
      <c r="BG98" s="203"/>
      <c r="BH98" s="203"/>
      <c r="BI98" s="203"/>
      <c r="BJ98" s="203"/>
      <c r="BK98" s="203"/>
      <c r="BL98" s="203"/>
      <c r="BM98" s="203"/>
      <c r="BN98" s="203"/>
      <c r="BO98" s="203"/>
      <c r="BP98" s="203"/>
      <c r="BQ98" s="203"/>
      <c r="BR98" s="203"/>
      <c r="BS98" s="203"/>
      <c r="BT98" s="203"/>
      <c r="BU98" s="203"/>
      <c r="BV98" s="203"/>
      <c r="BW98" s="203"/>
      <c r="BX98" s="203"/>
      <c r="BY98" s="203"/>
      <c r="BZ98" s="203"/>
      <c r="CA98" s="203"/>
      <c r="CB98" s="203"/>
      <c r="CC98" s="203"/>
      <c r="CD98" s="203"/>
      <c r="CE98" s="203"/>
      <c r="CF98" s="203"/>
      <c r="CG98" s="203"/>
      <c r="CH98" s="203"/>
      <c r="CI98" s="203"/>
      <c r="CJ98" s="203"/>
      <c r="CK98" s="203"/>
      <c r="CL98" s="203"/>
      <c r="CM98" s="203"/>
      <c r="CN98" s="203"/>
      <c r="CO98" s="203"/>
      <c r="CP98" s="203"/>
      <c r="CQ98" s="203"/>
      <c r="CR98" s="203"/>
      <c r="CS98" s="203"/>
      <c r="CT98" s="203"/>
      <c r="CU98" s="203"/>
      <c r="CV98" s="203"/>
      <c r="CW98" s="203"/>
      <c r="CX98" s="203"/>
      <c r="CY98" s="203"/>
      <c r="CZ98" s="203"/>
      <c r="DA98" s="203"/>
      <c r="DB98" s="203"/>
      <c r="DC98" s="203"/>
      <c r="DD98" s="203"/>
      <c r="DE98" s="203"/>
      <c r="DF98" s="203"/>
      <c r="DG98" s="203"/>
      <c r="DH98" s="203"/>
      <c r="DI98" s="203"/>
      <c r="DJ98" s="203"/>
      <c r="DK98" s="203"/>
      <c r="DL98" s="204"/>
      <c r="DM98" s="204"/>
      <c r="DN98" s="204"/>
      <c r="DO98" s="204"/>
      <c r="DP98" s="204"/>
      <c r="DQ98" s="204"/>
      <c r="DR98" s="204"/>
      <c r="DS98" s="204"/>
      <c r="DT98" s="204"/>
      <c r="DU98" s="204"/>
      <c r="DV98" s="204"/>
      <c r="DW98" s="204"/>
      <c r="DX98" s="204"/>
      <c r="DY98" s="204"/>
      <c r="DZ98" s="204"/>
      <c r="EA98" s="204"/>
      <c r="EB98" s="204"/>
      <c r="EC98" s="204"/>
      <c r="ED98" s="204"/>
      <c r="EE98" s="204"/>
      <c r="EF98" s="204"/>
      <c r="EG98" s="204"/>
      <c r="EH98" s="204"/>
      <c r="EI98" s="204"/>
      <c r="EJ98" s="204"/>
      <c r="EK98" s="204"/>
      <c r="EL98" s="204"/>
      <c r="EM98" s="204"/>
      <c r="EN98" s="204"/>
      <c r="EO98" s="204"/>
      <c r="EP98" s="204"/>
      <c r="EQ98" s="204"/>
      <c r="ER98" s="204"/>
      <c r="ES98" s="204"/>
      <c r="ET98" s="204"/>
      <c r="EU98" s="204"/>
      <c r="EV98" s="204"/>
      <c r="EW98" s="204"/>
      <c r="EX98" s="204"/>
      <c r="EY98" s="204"/>
      <c r="EZ98" s="204"/>
      <c r="FA98" s="204"/>
      <c r="FB98" s="204"/>
      <c r="FC98" s="204"/>
      <c r="FD98" s="204"/>
      <c r="FE98" s="204"/>
      <c r="FF98" s="204"/>
      <c r="FG98" s="204"/>
      <c r="FH98" s="204"/>
      <c r="FI98" s="204"/>
      <c r="FJ98" s="204"/>
      <c r="FK98" s="204"/>
      <c r="FL98" s="204"/>
      <c r="FM98" s="204"/>
      <c r="FN98" s="204"/>
      <c r="FO98" s="204"/>
      <c r="FP98" s="204"/>
      <c r="FQ98" s="204"/>
      <c r="FR98" s="204"/>
      <c r="FS98" s="204"/>
      <c r="FT98" s="204"/>
      <c r="FU98" s="204"/>
      <c r="FV98" s="204"/>
      <c r="FW98" s="204"/>
      <c r="FX98" s="204"/>
      <c r="FY98" s="204"/>
      <c r="FZ98" s="204"/>
      <c r="GA98" s="204"/>
      <c r="GB98" s="204"/>
      <c r="GC98" s="204"/>
      <c r="GD98" s="204"/>
      <c r="GE98" s="204"/>
      <c r="GF98" s="204"/>
      <c r="GG98" s="204"/>
      <c r="GH98" s="204"/>
      <c r="GI98" s="204"/>
      <c r="GJ98" s="204"/>
      <c r="GK98" s="204"/>
      <c r="GL98" s="204"/>
      <c r="GM98" s="204"/>
      <c r="GN98" s="204"/>
      <c r="GO98" s="204"/>
      <c r="GP98" s="204"/>
      <c r="GQ98" s="204"/>
      <c r="GR98" s="204"/>
      <c r="GS98" s="204"/>
      <c r="GT98" s="204"/>
      <c r="GU98" s="204"/>
      <c r="GV98" s="204"/>
      <c r="GW98" s="204"/>
      <c r="GX98" s="204"/>
      <c r="GY98" s="204"/>
      <c r="GZ98" s="204"/>
      <c r="HA98" s="204"/>
      <c r="HB98" s="204"/>
      <c r="HC98" s="204"/>
      <c r="HD98" s="204"/>
      <c r="HE98" s="204"/>
      <c r="HF98" s="204"/>
      <c r="HG98" s="204"/>
      <c r="HH98" s="204"/>
      <c r="HI98" s="204"/>
      <c r="HJ98" s="204"/>
      <c r="HK98" s="204"/>
      <c r="HL98" s="204"/>
      <c r="HM98" s="204"/>
      <c r="HN98" s="204"/>
      <c r="HO98" s="204"/>
      <c r="HP98" s="204"/>
      <c r="HQ98" s="204"/>
      <c r="HR98" s="204"/>
      <c r="HS98" s="204"/>
      <c r="HT98" s="204"/>
      <c r="HU98" s="204"/>
      <c r="HV98" s="204"/>
      <c r="HW98" s="204"/>
      <c r="HX98" s="204"/>
      <c r="HY98" s="204"/>
      <c r="HZ98" s="204"/>
      <c r="IA98" s="204"/>
      <c r="IB98" s="204"/>
      <c r="IC98" s="204"/>
      <c r="ID98" s="204"/>
      <c r="IE98" s="204"/>
      <c r="IF98" s="204"/>
      <c r="IG98" s="204"/>
      <c r="IH98" s="204"/>
      <c r="II98" s="204"/>
      <c r="IJ98" s="204"/>
      <c r="IK98" s="204"/>
      <c r="IL98" s="204"/>
      <c r="IM98" s="204"/>
      <c r="IN98" s="204"/>
      <c r="IO98" s="204"/>
      <c r="IP98" s="204"/>
      <c r="IQ98" s="204"/>
      <c r="IR98" s="204"/>
      <c r="IS98" s="204"/>
      <c r="IT98" s="204"/>
      <c r="IU98" s="204"/>
    </row>
    <row r="99" spans="1:255" s="123" customFormat="1" ht="27" customHeight="1" thickBot="1" x14ac:dyDescent="0.3">
      <c r="A99" s="110" t="s">
        <v>450</v>
      </c>
      <c r="B99" s="153">
        <v>27</v>
      </c>
      <c r="C99" s="153" t="s">
        <v>85</v>
      </c>
      <c r="D99" s="113" t="s">
        <v>322</v>
      </c>
      <c r="E99" s="114">
        <v>70015000</v>
      </c>
      <c r="F99" s="83">
        <f t="shared" si="5"/>
        <v>70015000</v>
      </c>
      <c r="G99" s="84">
        <f t="shared" si="26"/>
        <v>1</v>
      </c>
      <c r="H99" s="115">
        <v>0</v>
      </c>
      <c r="I99" s="330">
        <v>19095000</v>
      </c>
      <c r="J99" s="87">
        <f t="shared" si="28"/>
        <v>0.27272727272727271</v>
      </c>
      <c r="K99" s="117">
        <v>0</v>
      </c>
      <c r="L99" s="331" t="s">
        <v>451</v>
      </c>
      <c r="M99" s="113" t="s">
        <v>453</v>
      </c>
      <c r="N99" s="183"/>
      <c r="O99" s="120"/>
      <c r="P99" s="121"/>
      <c r="Q99" s="121"/>
      <c r="R99" s="121"/>
      <c r="S99" s="121"/>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c r="AQ99" s="121"/>
      <c r="AR99" s="121"/>
      <c r="AS99" s="121"/>
      <c r="AT99" s="121"/>
      <c r="AU99" s="121"/>
      <c r="AV99" s="121"/>
      <c r="AW99" s="121"/>
      <c r="AX99" s="121"/>
      <c r="AY99" s="121"/>
      <c r="AZ99" s="121"/>
      <c r="BA99" s="121"/>
      <c r="BB99" s="121"/>
      <c r="BC99" s="121"/>
      <c r="BD99" s="121"/>
      <c r="BE99" s="121"/>
      <c r="BF99" s="121"/>
      <c r="BG99" s="121"/>
      <c r="BH99" s="121"/>
      <c r="BI99" s="121"/>
      <c r="BJ99" s="121"/>
      <c r="BK99" s="121"/>
      <c r="BL99" s="121"/>
      <c r="BM99" s="121"/>
      <c r="BN99" s="121"/>
      <c r="BO99" s="121"/>
      <c r="BP99" s="121"/>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1"/>
      <c r="CS99" s="121"/>
      <c r="CT99" s="121"/>
      <c r="CU99" s="121"/>
      <c r="CV99" s="121"/>
      <c r="CW99" s="121"/>
      <c r="CX99" s="121"/>
      <c r="CY99" s="121"/>
      <c r="CZ99" s="121"/>
      <c r="DA99" s="121"/>
      <c r="DB99" s="121"/>
      <c r="DC99" s="121"/>
      <c r="DD99" s="121"/>
      <c r="DE99" s="121"/>
      <c r="DF99" s="121"/>
      <c r="DG99" s="121"/>
      <c r="DH99" s="121"/>
      <c r="DI99" s="121"/>
      <c r="DJ99" s="121"/>
      <c r="DK99" s="121"/>
      <c r="DL99" s="122"/>
      <c r="DM99" s="122"/>
      <c r="DN99" s="122"/>
      <c r="DO99" s="122"/>
      <c r="DP99" s="122"/>
      <c r="DQ99" s="122"/>
      <c r="DR99" s="122"/>
      <c r="DS99" s="122"/>
      <c r="DT99" s="122"/>
      <c r="DU99" s="122"/>
      <c r="DV99" s="122"/>
      <c r="DW99" s="122"/>
      <c r="DX99" s="122"/>
      <c r="DY99" s="122"/>
      <c r="DZ99" s="122"/>
      <c r="EA99" s="122"/>
      <c r="EB99" s="122"/>
      <c r="EC99" s="122"/>
      <c r="ED99" s="122"/>
      <c r="EE99" s="122"/>
      <c r="EF99" s="122"/>
      <c r="EG99" s="122"/>
      <c r="EH99" s="122"/>
      <c r="EI99" s="122"/>
      <c r="EJ99" s="122"/>
      <c r="EK99" s="122"/>
      <c r="EL99" s="122"/>
      <c r="EM99" s="122"/>
      <c r="EN99" s="122"/>
      <c r="EO99" s="122"/>
      <c r="EP99" s="122"/>
      <c r="EQ99" s="122"/>
      <c r="ER99" s="122"/>
      <c r="ES99" s="122"/>
      <c r="ET99" s="122"/>
      <c r="EU99" s="122"/>
      <c r="EV99" s="122"/>
      <c r="EW99" s="122"/>
      <c r="EX99" s="122"/>
      <c r="EY99" s="122"/>
      <c r="EZ99" s="122"/>
      <c r="FA99" s="122"/>
      <c r="FB99" s="122"/>
      <c r="FC99" s="122"/>
      <c r="FD99" s="122"/>
      <c r="FE99" s="122"/>
      <c r="FF99" s="122"/>
      <c r="FG99" s="122"/>
      <c r="FH99" s="122"/>
      <c r="FI99" s="122"/>
      <c r="FJ99" s="122"/>
      <c r="FK99" s="122"/>
      <c r="FL99" s="122"/>
      <c r="FM99" s="122"/>
      <c r="FN99" s="122"/>
      <c r="FO99" s="122"/>
      <c r="FP99" s="122"/>
      <c r="FQ99" s="122"/>
      <c r="FR99" s="122"/>
      <c r="FS99" s="122"/>
      <c r="FT99" s="122"/>
      <c r="FU99" s="122"/>
      <c r="FV99" s="122"/>
      <c r="FW99" s="122"/>
      <c r="FX99" s="122"/>
      <c r="FY99" s="122"/>
      <c r="FZ99" s="122"/>
      <c r="GA99" s="122"/>
      <c r="GB99" s="122"/>
      <c r="GC99" s="122"/>
      <c r="GD99" s="122"/>
      <c r="GE99" s="122"/>
      <c r="GF99" s="122"/>
      <c r="GG99" s="122"/>
      <c r="GH99" s="122"/>
      <c r="GI99" s="122"/>
      <c r="GJ99" s="122"/>
      <c r="GK99" s="122"/>
      <c r="GL99" s="122"/>
      <c r="GM99" s="122"/>
      <c r="GN99" s="122"/>
      <c r="GO99" s="122"/>
      <c r="GP99" s="122"/>
      <c r="GQ99" s="122"/>
      <c r="GR99" s="122"/>
      <c r="GS99" s="122"/>
      <c r="GT99" s="122"/>
      <c r="GU99" s="122"/>
      <c r="GV99" s="122"/>
      <c r="GW99" s="122"/>
      <c r="GX99" s="122"/>
      <c r="GY99" s="122"/>
      <c r="GZ99" s="122"/>
      <c r="HA99" s="122"/>
      <c r="HB99" s="122"/>
      <c r="HC99" s="122"/>
      <c r="HD99" s="122"/>
      <c r="HE99" s="122"/>
      <c r="HF99" s="122"/>
      <c r="HG99" s="122"/>
      <c r="HH99" s="122"/>
      <c r="HI99" s="122"/>
      <c r="HJ99" s="122"/>
      <c r="HK99" s="122"/>
      <c r="HL99" s="122"/>
      <c r="HM99" s="122"/>
      <c r="HN99" s="122"/>
      <c r="HO99" s="122"/>
      <c r="HP99" s="122"/>
      <c r="HQ99" s="122"/>
      <c r="HR99" s="122"/>
      <c r="HS99" s="122"/>
      <c r="HT99" s="122"/>
      <c r="HU99" s="122"/>
      <c r="HV99" s="122"/>
      <c r="HW99" s="122"/>
      <c r="HX99" s="122"/>
      <c r="HY99" s="122"/>
      <c r="HZ99" s="122"/>
      <c r="IA99" s="122"/>
      <c r="IB99" s="122"/>
      <c r="IC99" s="122"/>
      <c r="ID99" s="122"/>
      <c r="IE99" s="122"/>
      <c r="IF99" s="122"/>
      <c r="IG99" s="122"/>
      <c r="IH99" s="122"/>
      <c r="II99" s="122"/>
      <c r="IJ99" s="122"/>
      <c r="IK99" s="122"/>
      <c r="IL99" s="122"/>
      <c r="IM99" s="122"/>
      <c r="IN99" s="122"/>
      <c r="IO99" s="122"/>
      <c r="IP99" s="122"/>
      <c r="IQ99" s="122"/>
      <c r="IR99" s="122"/>
      <c r="IS99" s="122"/>
      <c r="IT99" s="122"/>
      <c r="IU99" s="122"/>
    </row>
    <row r="100" spans="1:255" s="74" customFormat="1" ht="42.75" customHeight="1" thickBot="1" x14ac:dyDescent="0.3">
      <c r="A100" s="447" t="s">
        <v>250</v>
      </c>
      <c r="B100" s="448"/>
      <c r="C100" s="448"/>
      <c r="D100" s="332"/>
      <c r="E100" s="300">
        <f>SUM(E101:E102)</f>
        <v>33940000</v>
      </c>
      <c r="F100" s="300">
        <f>SUM(F101:F102)</f>
        <v>31026165</v>
      </c>
      <c r="G100" s="157">
        <f>+F100/E100</f>
        <v>0.91414746611667652</v>
      </c>
      <c r="H100" s="301">
        <f>SUM(H101:H102)</f>
        <v>0</v>
      </c>
      <c r="I100" s="333">
        <f>SUM(I101:I102)</f>
        <v>14286165</v>
      </c>
      <c r="J100" s="127">
        <f>+I100/F100</f>
        <v>0.46045539305292804</v>
      </c>
      <c r="K100" s="334">
        <f>SUM(K101:K102)</f>
        <v>2913835</v>
      </c>
      <c r="L100" s="71"/>
      <c r="M100" s="303"/>
      <c r="N100" s="177"/>
      <c r="O100" s="177"/>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8"/>
      <c r="BR100" s="178"/>
      <c r="BS100" s="178"/>
      <c r="BT100" s="178"/>
      <c r="BU100" s="178"/>
      <c r="BV100" s="178"/>
      <c r="BW100" s="178"/>
      <c r="BX100" s="178"/>
      <c r="BY100" s="178"/>
      <c r="BZ100" s="178"/>
      <c r="CA100" s="178"/>
      <c r="CB100" s="178"/>
      <c r="CC100" s="178"/>
      <c r="CD100" s="178"/>
      <c r="CE100" s="178"/>
      <c r="CF100" s="178"/>
      <c r="CG100" s="178"/>
      <c r="CH100" s="178"/>
      <c r="CI100" s="178"/>
      <c r="CJ100" s="178"/>
      <c r="CK100" s="178"/>
      <c r="CL100" s="178"/>
      <c r="CM100" s="178"/>
      <c r="CN100" s="178"/>
      <c r="CO100" s="178"/>
      <c r="CP100" s="178"/>
      <c r="CQ100" s="178"/>
      <c r="CR100" s="178"/>
      <c r="CS100" s="178"/>
      <c r="CT100" s="178"/>
      <c r="CU100" s="178"/>
      <c r="CV100" s="178"/>
      <c r="CW100" s="178"/>
      <c r="CX100" s="178"/>
      <c r="CY100" s="178"/>
      <c r="CZ100" s="178"/>
      <c r="DA100" s="178"/>
      <c r="DB100" s="178"/>
      <c r="DC100" s="178"/>
      <c r="DD100" s="178"/>
      <c r="DE100" s="178"/>
      <c r="DF100" s="178"/>
      <c r="DG100" s="178"/>
      <c r="DH100" s="178"/>
      <c r="DI100" s="178"/>
      <c r="DJ100" s="178"/>
      <c r="DK100" s="178"/>
      <c r="DL100" s="130"/>
      <c r="DM100" s="130"/>
      <c r="DN100" s="130"/>
      <c r="DO100" s="130"/>
      <c r="DP100" s="130"/>
      <c r="DQ100" s="130"/>
      <c r="DR100" s="130"/>
      <c r="DS100" s="130"/>
      <c r="DT100" s="130"/>
      <c r="DU100" s="130"/>
      <c r="DV100" s="130"/>
      <c r="DW100" s="130"/>
      <c r="DX100" s="130"/>
      <c r="DY100" s="130"/>
      <c r="DZ100" s="130"/>
      <c r="EA100" s="130"/>
      <c r="EB100" s="130"/>
      <c r="EC100" s="130"/>
      <c r="ED100" s="130"/>
      <c r="EE100" s="130"/>
      <c r="EF100" s="130"/>
      <c r="EG100" s="130"/>
      <c r="EH100" s="130"/>
      <c r="EI100" s="130"/>
      <c r="EJ100" s="130"/>
      <c r="EK100" s="130"/>
      <c r="EL100" s="130"/>
      <c r="EM100" s="130"/>
      <c r="EN100" s="130"/>
      <c r="EO100" s="130"/>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130"/>
      <c r="FX100" s="130"/>
      <c r="FY100" s="130"/>
      <c r="FZ100" s="130"/>
      <c r="GA100" s="130"/>
      <c r="GB100" s="130"/>
      <c r="GC100" s="130"/>
      <c r="GD100" s="130"/>
      <c r="GE100" s="130"/>
      <c r="GF100" s="130"/>
      <c r="GG100" s="130"/>
      <c r="GH100" s="130"/>
      <c r="GI100" s="130"/>
      <c r="GJ100" s="130"/>
      <c r="GK100" s="130"/>
      <c r="GL100" s="130"/>
      <c r="GM100" s="130"/>
      <c r="GN100" s="130"/>
      <c r="GO100" s="130"/>
      <c r="GP100" s="130"/>
      <c r="GQ100" s="130"/>
      <c r="GR100" s="130"/>
      <c r="GS100" s="130"/>
      <c r="GT100" s="130"/>
      <c r="GU100" s="130"/>
      <c r="GV100" s="130"/>
      <c r="GW100" s="130"/>
      <c r="GX100" s="130"/>
      <c r="GY100" s="130"/>
      <c r="GZ100" s="130"/>
      <c r="HA100" s="130"/>
      <c r="HB100" s="130"/>
      <c r="HC100" s="130"/>
      <c r="HD100" s="130"/>
      <c r="HE100" s="130"/>
      <c r="HF100" s="130"/>
      <c r="HG100" s="130"/>
      <c r="HH100" s="130"/>
      <c r="HI100" s="130"/>
      <c r="HJ100" s="130"/>
      <c r="HK100" s="130"/>
      <c r="HL100" s="130"/>
      <c r="HM100" s="130"/>
      <c r="HN100" s="130"/>
      <c r="HO100" s="130"/>
      <c r="HP100" s="130"/>
      <c r="HQ100" s="130"/>
      <c r="HR100" s="130"/>
      <c r="HS100" s="130"/>
      <c r="HT100" s="130"/>
      <c r="HU100" s="130"/>
      <c r="HV100" s="130"/>
      <c r="HW100" s="130"/>
      <c r="HX100" s="130"/>
      <c r="HY100" s="130"/>
      <c r="HZ100" s="130"/>
      <c r="IA100" s="130"/>
      <c r="IB100" s="130"/>
      <c r="IC100" s="130"/>
      <c r="ID100" s="130"/>
      <c r="IE100" s="130"/>
      <c r="IF100" s="130"/>
      <c r="IG100" s="130"/>
      <c r="IH100" s="130"/>
      <c r="II100" s="130"/>
      <c r="IJ100" s="130"/>
      <c r="IK100" s="130"/>
      <c r="IL100" s="130"/>
      <c r="IM100" s="130"/>
      <c r="IN100" s="130"/>
      <c r="IO100" s="130"/>
      <c r="IP100" s="130"/>
      <c r="IQ100" s="130"/>
      <c r="IR100" s="130"/>
      <c r="IS100" s="130"/>
      <c r="IT100" s="130"/>
      <c r="IU100" s="130"/>
    </row>
    <row r="101" spans="1:255" s="94" customFormat="1" ht="27" customHeight="1" x14ac:dyDescent="0.25">
      <c r="A101" s="78" t="s">
        <v>396</v>
      </c>
      <c r="B101" s="131">
        <v>10</v>
      </c>
      <c r="C101" s="131" t="s">
        <v>132</v>
      </c>
      <c r="D101" s="81" t="s">
        <v>287</v>
      </c>
      <c r="E101" s="132">
        <v>4000000</v>
      </c>
      <c r="F101" s="83">
        <f t="shared" si="5"/>
        <v>1086165</v>
      </c>
      <c r="G101" s="84">
        <f t="shared" si="26"/>
        <v>0.27154125000000001</v>
      </c>
      <c r="H101" s="85">
        <v>0</v>
      </c>
      <c r="I101" s="244">
        <v>1086165</v>
      </c>
      <c r="J101" s="87">
        <f t="shared" ref="J101:J102" si="29">+I101/F101</f>
        <v>1</v>
      </c>
      <c r="K101" s="161">
        <v>2913835</v>
      </c>
      <c r="L101" s="135" t="s">
        <v>397</v>
      </c>
      <c r="M101" s="81" t="s">
        <v>454</v>
      </c>
      <c r="N101" s="91"/>
      <c r="O101" s="91"/>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92"/>
      <c r="BM101" s="92"/>
      <c r="BN101" s="92"/>
      <c r="BO101" s="92"/>
      <c r="BP101" s="92"/>
      <c r="BQ101" s="92"/>
      <c r="BR101" s="92"/>
      <c r="BS101" s="92"/>
      <c r="BT101" s="92"/>
      <c r="BU101" s="92"/>
      <c r="BV101" s="92"/>
      <c r="BW101" s="92"/>
      <c r="BX101" s="92"/>
      <c r="BY101" s="92"/>
      <c r="BZ101" s="92"/>
      <c r="CA101" s="92"/>
      <c r="CB101" s="92"/>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c r="FF101" s="93"/>
      <c r="FG101" s="93"/>
      <c r="FH101" s="93"/>
      <c r="FI101" s="93"/>
      <c r="FJ101" s="93"/>
      <c r="FK101" s="93"/>
      <c r="FL101" s="93"/>
      <c r="FM101" s="93"/>
      <c r="FN101" s="93"/>
      <c r="FO101" s="93"/>
      <c r="FP101" s="93"/>
      <c r="FQ101" s="93"/>
      <c r="FR101" s="93"/>
      <c r="FS101" s="93"/>
      <c r="FT101" s="93"/>
      <c r="FU101" s="93"/>
      <c r="FV101" s="93"/>
      <c r="FW101" s="93"/>
      <c r="FX101" s="93"/>
      <c r="FY101" s="93"/>
      <c r="FZ101" s="93"/>
      <c r="GA101" s="93"/>
      <c r="GB101" s="93"/>
      <c r="GC101" s="93"/>
      <c r="GD101" s="93"/>
      <c r="GE101" s="93"/>
      <c r="GF101" s="93"/>
      <c r="GG101" s="93"/>
      <c r="GH101" s="93"/>
      <c r="GI101" s="93"/>
      <c r="GJ101" s="93"/>
      <c r="GK101" s="93"/>
      <c r="GL101" s="93"/>
      <c r="GM101" s="93"/>
      <c r="GN101" s="93"/>
      <c r="GO101" s="93"/>
      <c r="GP101" s="93"/>
      <c r="GQ101" s="93"/>
      <c r="GR101" s="93"/>
      <c r="GS101" s="93"/>
      <c r="GT101" s="93"/>
      <c r="GU101" s="93"/>
      <c r="GV101" s="93"/>
      <c r="GW101" s="93"/>
      <c r="GX101" s="93"/>
      <c r="GY101" s="93"/>
      <c r="GZ101" s="93"/>
      <c r="HA101" s="93"/>
      <c r="HB101" s="93"/>
      <c r="HC101" s="93"/>
      <c r="HD101" s="93"/>
      <c r="HE101" s="93"/>
      <c r="HF101" s="93"/>
      <c r="HG101" s="93"/>
      <c r="HH101" s="93"/>
      <c r="HI101" s="93"/>
      <c r="HJ101" s="93"/>
      <c r="HK101" s="93"/>
      <c r="HL101" s="93"/>
      <c r="HM101" s="93"/>
      <c r="HN101" s="93"/>
      <c r="HO101" s="93"/>
      <c r="HP101" s="93"/>
      <c r="HQ101" s="93"/>
      <c r="HR101" s="93"/>
      <c r="HS101" s="93"/>
      <c r="HT101" s="93"/>
      <c r="HU101" s="93"/>
      <c r="HV101" s="93"/>
      <c r="HW101" s="93"/>
      <c r="HX101" s="93"/>
      <c r="HY101" s="93"/>
      <c r="HZ101" s="93"/>
      <c r="IA101" s="93"/>
      <c r="IB101" s="93"/>
      <c r="IC101" s="93"/>
      <c r="ID101" s="93"/>
      <c r="IE101" s="93"/>
      <c r="IF101" s="93"/>
      <c r="IG101" s="93"/>
      <c r="IH101" s="93"/>
      <c r="II101" s="93"/>
      <c r="IJ101" s="93"/>
      <c r="IK101" s="93"/>
      <c r="IL101" s="93"/>
      <c r="IM101" s="93"/>
      <c r="IN101" s="93"/>
      <c r="IO101" s="93"/>
      <c r="IP101" s="93"/>
      <c r="IQ101" s="93"/>
      <c r="IR101" s="93"/>
      <c r="IS101" s="93"/>
      <c r="IT101" s="93"/>
      <c r="IU101" s="93"/>
    </row>
    <row r="102" spans="1:255" s="171" customFormat="1" ht="27" customHeight="1" thickBot="1" x14ac:dyDescent="0.3">
      <c r="A102" s="110" t="s">
        <v>396</v>
      </c>
      <c r="B102" s="153">
        <v>10</v>
      </c>
      <c r="C102" s="153" t="s">
        <v>132</v>
      </c>
      <c r="D102" s="113" t="s">
        <v>322</v>
      </c>
      <c r="E102" s="114">
        <v>29940000</v>
      </c>
      <c r="F102" s="83">
        <f t="shared" ref="F102" si="30">+E102-H102-K102</f>
        <v>29940000</v>
      </c>
      <c r="G102" s="84">
        <f t="shared" si="26"/>
        <v>1</v>
      </c>
      <c r="H102" s="115">
        <v>0</v>
      </c>
      <c r="I102" s="167">
        <v>13200000</v>
      </c>
      <c r="J102" s="87">
        <f t="shared" si="29"/>
        <v>0.4408817635270541</v>
      </c>
      <c r="K102" s="117">
        <v>0</v>
      </c>
      <c r="L102" s="335" t="s">
        <v>455</v>
      </c>
      <c r="M102" s="113" t="s">
        <v>456</v>
      </c>
      <c r="N102" s="168"/>
      <c r="O102" s="168"/>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70"/>
      <c r="DM102" s="170"/>
      <c r="DN102" s="170"/>
      <c r="DO102" s="170"/>
      <c r="DP102" s="170"/>
      <c r="DQ102" s="170"/>
      <c r="DR102" s="170"/>
      <c r="DS102" s="170"/>
      <c r="DT102" s="170"/>
      <c r="DU102" s="170"/>
      <c r="DV102" s="170"/>
      <c r="DW102" s="170"/>
      <c r="DX102" s="170"/>
      <c r="DY102" s="170"/>
      <c r="DZ102" s="170"/>
      <c r="EA102" s="170"/>
      <c r="EB102" s="170"/>
      <c r="EC102" s="170"/>
      <c r="ED102" s="170"/>
      <c r="EE102" s="170"/>
      <c r="EF102" s="170"/>
      <c r="EG102" s="170"/>
      <c r="EH102" s="170"/>
      <c r="EI102" s="170"/>
      <c r="EJ102" s="170"/>
      <c r="EK102" s="170"/>
      <c r="EL102" s="170"/>
      <c r="EM102" s="170"/>
      <c r="EN102" s="170"/>
      <c r="EO102" s="170"/>
      <c r="EP102" s="170"/>
      <c r="EQ102" s="170"/>
      <c r="ER102" s="170"/>
      <c r="ES102" s="170"/>
      <c r="ET102" s="170"/>
      <c r="EU102" s="170"/>
      <c r="EV102" s="170"/>
      <c r="EW102" s="170"/>
      <c r="EX102" s="170"/>
      <c r="EY102" s="170"/>
      <c r="EZ102" s="170"/>
      <c r="FA102" s="170"/>
      <c r="FB102" s="170"/>
      <c r="FC102" s="170"/>
      <c r="FD102" s="170"/>
      <c r="FE102" s="170"/>
      <c r="FF102" s="170"/>
      <c r="FG102" s="170"/>
      <c r="FH102" s="170"/>
      <c r="FI102" s="170"/>
      <c r="FJ102" s="170"/>
      <c r="FK102" s="170"/>
      <c r="FL102" s="170"/>
      <c r="FM102" s="170"/>
      <c r="FN102" s="170"/>
      <c r="FO102" s="170"/>
      <c r="FP102" s="170"/>
      <c r="FQ102" s="170"/>
      <c r="FR102" s="170"/>
      <c r="FS102" s="170"/>
      <c r="FT102" s="170"/>
      <c r="FU102" s="170"/>
      <c r="FV102" s="170"/>
      <c r="FW102" s="170"/>
      <c r="FX102" s="170"/>
      <c r="FY102" s="170"/>
      <c r="FZ102" s="170"/>
      <c r="GA102" s="170"/>
      <c r="GB102" s="170"/>
      <c r="GC102" s="170"/>
      <c r="GD102" s="170"/>
      <c r="GE102" s="170"/>
      <c r="GF102" s="170"/>
      <c r="GG102" s="170"/>
      <c r="GH102" s="170"/>
      <c r="GI102" s="170"/>
      <c r="GJ102" s="170"/>
      <c r="GK102" s="170"/>
      <c r="GL102" s="170"/>
      <c r="GM102" s="170"/>
      <c r="GN102" s="170"/>
      <c r="GO102" s="170"/>
      <c r="GP102" s="170"/>
      <c r="GQ102" s="170"/>
      <c r="GR102" s="170"/>
      <c r="GS102" s="170"/>
      <c r="GT102" s="170"/>
      <c r="GU102" s="170"/>
      <c r="GV102" s="170"/>
      <c r="GW102" s="170"/>
      <c r="GX102" s="170"/>
      <c r="GY102" s="170"/>
      <c r="GZ102" s="170"/>
      <c r="HA102" s="170"/>
      <c r="HB102" s="170"/>
      <c r="HC102" s="170"/>
      <c r="HD102" s="170"/>
      <c r="HE102" s="170"/>
      <c r="HF102" s="170"/>
      <c r="HG102" s="170"/>
      <c r="HH102" s="170"/>
      <c r="HI102" s="170"/>
      <c r="HJ102" s="170"/>
      <c r="HK102" s="170"/>
      <c r="HL102" s="170"/>
      <c r="HM102" s="170"/>
      <c r="HN102" s="170"/>
      <c r="HO102" s="170"/>
      <c r="HP102" s="170"/>
      <c r="HQ102" s="170"/>
      <c r="HR102" s="170"/>
      <c r="HS102" s="170"/>
      <c r="HT102" s="170"/>
      <c r="HU102" s="170"/>
      <c r="HV102" s="170"/>
      <c r="HW102" s="170"/>
      <c r="HX102" s="170"/>
      <c r="HY102" s="170"/>
      <c r="HZ102" s="170"/>
      <c r="IA102" s="170"/>
      <c r="IB102" s="170"/>
      <c r="IC102" s="170"/>
      <c r="ID102" s="170"/>
      <c r="IE102" s="170"/>
      <c r="IF102" s="170"/>
      <c r="IG102" s="170"/>
      <c r="IH102" s="170"/>
      <c r="II102" s="170"/>
      <c r="IJ102" s="170"/>
      <c r="IK102" s="170"/>
      <c r="IL102" s="170"/>
      <c r="IM102" s="170"/>
      <c r="IN102" s="170"/>
      <c r="IO102" s="170"/>
      <c r="IP102" s="170"/>
      <c r="IQ102" s="170"/>
      <c r="IR102" s="170"/>
      <c r="IS102" s="170"/>
      <c r="IT102" s="170"/>
      <c r="IU102" s="170"/>
    </row>
    <row r="103" spans="1:255" s="74" customFormat="1" ht="54" customHeight="1" thickBot="1" x14ac:dyDescent="0.3">
      <c r="A103" s="336" t="s">
        <v>256</v>
      </c>
      <c r="B103" s="337"/>
      <c r="C103" s="337"/>
      <c r="D103" s="332"/>
      <c r="E103" s="338">
        <f>SUM(E104:E106)</f>
        <v>308077272</v>
      </c>
      <c r="F103" s="338">
        <f>SUM(F104:F106)</f>
        <v>247236969.78</v>
      </c>
      <c r="G103" s="339">
        <f>+F103/E103</f>
        <v>0.80251609661098267</v>
      </c>
      <c r="H103" s="340">
        <f>SUM(H104:H106)</f>
        <v>0</v>
      </c>
      <c r="I103" s="300">
        <f>SUM(I104:I106)</f>
        <v>97569814</v>
      </c>
      <c r="J103" s="127">
        <f>+I103/F103</f>
        <v>0.39464087465082992</v>
      </c>
      <c r="K103" s="341">
        <f>SUM(K104:K106)</f>
        <v>60840302.219999999</v>
      </c>
      <c r="L103" s="71"/>
      <c r="M103" s="300"/>
      <c r="N103" s="177"/>
      <c r="O103" s="177"/>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178"/>
      <c r="BJ103" s="178"/>
      <c r="BK103" s="178"/>
      <c r="BL103" s="178"/>
      <c r="BM103" s="178"/>
      <c r="BN103" s="178"/>
      <c r="BO103" s="178"/>
      <c r="BP103" s="178"/>
      <c r="BQ103" s="178"/>
      <c r="BR103" s="178"/>
      <c r="BS103" s="178"/>
      <c r="BT103" s="178"/>
      <c r="BU103" s="178"/>
      <c r="BV103" s="178"/>
      <c r="BW103" s="178"/>
      <c r="BX103" s="178"/>
      <c r="BY103" s="178"/>
      <c r="BZ103" s="178"/>
      <c r="CA103" s="178"/>
      <c r="CB103" s="178"/>
      <c r="CC103" s="178"/>
      <c r="CD103" s="178"/>
      <c r="CE103" s="178"/>
      <c r="CF103" s="178"/>
      <c r="CG103" s="178"/>
      <c r="CH103" s="178"/>
      <c r="CI103" s="178"/>
      <c r="CJ103" s="178"/>
      <c r="CK103" s="178"/>
      <c r="CL103" s="178"/>
      <c r="CM103" s="178"/>
      <c r="CN103" s="178"/>
      <c r="CO103" s="178"/>
      <c r="CP103" s="178"/>
      <c r="CQ103" s="178"/>
      <c r="CR103" s="178"/>
      <c r="CS103" s="178"/>
      <c r="CT103" s="178"/>
      <c r="CU103" s="178"/>
      <c r="CV103" s="178"/>
      <c r="CW103" s="178"/>
      <c r="CX103" s="178"/>
      <c r="CY103" s="178"/>
      <c r="CZ103" s="178"/>
      <c r="DA103" s="178"/>
      <c r="DB103" s="178"/>
      <c r="DC103" s="178"/>
      <c r="DD103" s="178"/>
      <c r="DE103" s="178"/>
      <c r="DF103" s="178"/>
      <c r="DG103" s="178"/>
      <c r="DH103" s="178"/>
      <c r="DI103" s="178"/>
      <c r="DJ103" s="178"/>
      <c r="DK103" s="178"/>
      <c r="DL103" s="130"/>
      <c r="DM103" s="130"/>
      <c r="DN103" s="130"/>
      <c r="DO103" s="130"/>
      <c r="DP103" s="130"/>
      <c r="DQ103" s="130"/>
      <c r="DR103" s="130"/>
      <c r="DS103" s="130"/>
      <c r="DT103" s="130"/>
      <c r="DU103" s="130"/>
      <c r="DV103" s="130"/>
      <c r="DW103" s="130"/>
      <c r="DX103" s="130"/>
      <c r="DY103" s="130"/>
      <c r="DZ103" s="130"/>
      <c r="EA103" s="130"/>
      <c r="EB103" s="130"/>
      <c r="EC103" s="130"/>
      <c r="ED103" s="130"/>
      <c r="EE103" s="130"/>
      <c r="EF103" s="130"/>
      <c r="EG103" s="130"/>
      <c r="EH103" s="130"/>
      <c r="EI103" s="130"/>
      <c r="EJ103" s="130"/>
      <c r="EK103" s="130"/>
      <c r="EL103" s="130"/>
      <c r="EM103" s="130"/>
      <c r="EN103" s="130"/>
      <c r="EO103" s="130"/>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130"/>
      <c r="FX103" s="130"/>
      <c r="FY103" s="130"/>
      <c r="FZ103" s="130"/>
      <c r="GA103" s="130"/>
      <c r="GB103" s="130"/>
      <c r="GC103" s="130"/>
      <c r="GD103" s="130"/>
      <c r="GE103" s="130"/>
      <c r="GF103" s="130"/>
      <c r="GG103" s="130"/>
      <c r="GH103" s="130"/>
      <c r="GI103" s="130"/>
      <c r="GJ103" s="130"/>
      <c r="GK103" s="130"/>
      <c r="GL103" s="130"/>
      <c r="GM103" s="130"/>
      <c r="GN103" s="130"/>
      <c r="GO103" s="130"/>
      <c r="GP103" s="130"/>
      <c r="GQ103" s="130"/>
      <c r="GR103" s="130"/>
      <c r="GS103" s="130"/>
      <c r="GT103" s="130"/>
      <c r="GU103" s="130"/>
      <c r="GV103" s="130"/>
      <c r="GW103" s="130"/>
      <c r="GX103" s="130"/>
      <c r="GY103" s="130"/>
      <c r="GZ103" s="130"/>
      <c r="HA103" s="130"/>
      <c r="HB103" s="130"/>
      <c r="HC103" s="130"/>
      <c r="HD103" s="130"/>
      <c r="HE103" s="130"/>
      <c r="HF103" s="130"/>
      <c r="HG103" s="130"/>
      <c r="HH103" s="130"/>
      <c r="HI103" s="130"/>
      <c r="HJ103" s="130"/>
      <c r="HK103" s="130"/>
      <c r="HL103" s="130"/>
      <c r="HM103" s="130"/>
      <c r="HN103" s="130"/>
      <c r="HO103" s="130"/>
      <c r="HP103" s="130"/>
      <c r="HQ103" s="130"/>
      <c r="HR103" s="130"/>
      <c r="HS103" s="130"/>
      <c r="HT103" s="130"/>
      <c r="HU103" s="130"/>
      <c r="HV103" s="130"/>
      <c r="HW103" s="130"/>
      <c r="HX103" s="130"/>
      <c r="HY103" s="130"/>
      <c r="HZ103" s="130"/>
      <c r="IA103" s="130"/>
      <c r="IB103" s="130"/>
      <c r="IC103" s="130"/>
      <c r="ID103" s="130"/>
      <c r="IE103" s="130"/>
      <c r="IF103" s="130"/>
      <c r="IG103" s="130"/>
      <c r="IH103" s="130"/>
      <c r="II103" s="130"/>
      <c r="IJ103" s="130"/>
      <c r="IK103" s="130"/>
      <c r="IL103" s="130"/>
      <c r="IM103" s="130"/>
      <c r="IN103" s="130"/>
      <c r="IO103" s="130"/>
      <c r="IP103" s="130"/>
      <c r="IQ103" s="130"/>
      <c r="IR103" s="130"/>
      <c r="IS103" s="130"/>
      <c r="IT103" s="130"/>
      <c r="IU103" s="130"/>
    </row>
    <row r="104" spans="1:255" s="94" customFormat="1" ht="27" customHeight="1" x14ac:dyDescent="0.25">
      <c r="A104" s="78" t="s">
        <v>302</v>
      </c>
      <c r="B104" s="131">
        <v>10</v>
      </c>
      <c r="C104" s="131" t="s">
        <v>132</v>
      </c>
      <c r="D104" s="81" t="s">
        <v>287</v>
      </c>
      <c r="E104" s="132">
        <v>39638518</v>
      </c>
      <c r="F104" s="83">
        <f t="shared" ref="F104:F109" si="31">+E104-H104-K104</f>
        <v>9735523</v>
      </c>
      <c r="G104" s="84">
        <f t="shared" si="26"/>
        <v>0.24560764355519044</v>
      </c>
      <c r="H104" s="85">
        <v>0</v>
      </c>
      <c r="I104" s="83">
        <v>9419350</v>
      </c>
      <c r="J104" s="87">
        <f t="shared" ref="J104:J106" si="32">+I104/F104</f>
        <v>0.96752377864034633</v>
      </c>
      <c r="K104" s="342">
        <v>29902995</v>
      </c>
      <c r="L104" s="135" t="s">
        <v>457</v>
      </c>
      <c r="M104" s="81" t="s">
        <v>458</v>
      </c>
      <c r="N104" s="91"/>
      <c r="O104" s="91"/>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c r="BM104" s="92"/>
      <c r="BN104" s="92"/>
      <c r="BO104" s="92"/>
      <c r="BP104" s="92"/>
      <c r="BQ104" s="92"/>
      <c r="BR104" s="92"/>
      <c r="BS104" s="92"/>
      <c r="BT104" s="92"/>
      <c r="BU104" s="92"/>
      <c r="BV104" s="92"/>
      <c r="BW104" s="92"/>
      <c r="BX104" s="92"/>
      <c r="BY104" s="92"/>
      <c r="BZ104" s="92"/>
      <c r="CA104" s="92"/>
      <c r="CB104" s="92"/>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3"/>
      <c r="DM104" s="93"/>
      <c r="DN104" s="93"/>
      <c r="DO104" s="93"/>
      <c r="DP104" s="93"/>
      <c r="DQ104" s="93"/>
      <c r="DR104" s="93"/>
      <c r="DS104" s="93"/>
      <c r="DT104" s="93"/>
      <c r="DU104" s="93"/>
      <c r="DV104" s="93"/>
      <c r="DW104" s="93"/>
      <c r="DX104" s="93"/>
      <c r="DY104" s="93"/>
      <c r="DZ104" s="93"/>
      <c r="EA104" s="93"/>
      <c r="EB104" s="93"/>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93"/>
      <c r="FA104" s="93"/>
      <c r="FB104" s="93"/>
      <c r="FC104" s="93"/>
      <c r="FD104" s="93"/>
      <c r="FE104" s="93"/>
      <c r="FF104" s="93"/>
      <c r="FG104" s="93"/>
      <c r="FH104" s="93"/>
      <c r="FI104" s="93"/>
      <c r="FJ104" s="93"/>
      <c r="FK104" s="93"/>
      <c r="FL104" s="93"/>
      <c r="FM104" s="93"/>
      <c r="FN104" s="93"/>
      <c r="FO104" s="93"/>
      <c r="FP104" s="93"/>
      <c r="FQ104" s="93"/>
      <c r="FR104" s="93"/>
      <c r="FS104" s="93"/>
      <c r="FT104" s="93"/>
      <c r="FU104" s="93"/>
      <c r="FV104" s="93"/>
      <c r="FW104" s="93"/>
      <c r="FX104" s="93"/>
      <c r="FY104" s="93"/>
      <c r="FZ104" s="93"/>
      <c r="GA104" s="93"/>
      <c r="GB104" s="93"/>
      <c r="GC104" s="93"/>
      <c r="GD104" s="93"/>
      <c r="GE104" s="93"/>
      <c r="GF104" s="93"/>
      <c r="GG104" s="93"/>
      <c r="GH104" s="93"/>
      <c r="GI104" s="93"/>
      <c r="GJ104" s="93"/>
      <c r="GK104" s="93"/>
      <c r="GL104" s="93"/>
      <c r="GM104" s="93"/>
      <c r="GN104" s="93"/>
      <c r="GO104" s="93"/>
      <c r="GP104" s="93"/>
      <c r="GQ104" s="93"/>
      <c r="GR104" s="93"/>
      <c r="GS104" s="93"/>
      <c r="GT104" s="93"/>
      <c r="GU104" s="93"/>
      <c r="GV104" s="93"/>
      <c r="GW104" s="93"/>
      <c r="GX104" s="93"/>
      <c r="GY104" s="93"/>
      <c r="GZ104" s="93"/>
      <c r="HA104" s="93"/>
      <c r="HB104" s="93"/>
      <c r="HC104" s="93"/>
      <c r="HD104" s="93"/>
      <c r="HE104" s="93"/>
      <c r="HF104" s="93"/>
      <c r="HG104" s="93"/>
      <c r="HH104" s="93"/>
      <c r="HI104" s="93"/>
      <c r="HJ104" s="93"/>
      <c r="HK104" s="93"/>
      <c r="HL104" s="93"/>
      <c r="HM104" s="93"/>
      <c r="HN104" s="93"/>
      <c r="HO104" s="93"/>
      <c r="HP104" s="93"/>
      <c r="HQ104" s="93"/>
      <c r="HR104" s="93"/>
      <c r="HS104" s="93"/>
      <c r="HT104" s="93"/>
      <c r="HU104" s="93"/>
      <c r="HV104" s="93"/>
      <c r="HW104" s="93"/>
      <c r="HX104" s="93"/>
      <c r="HY104" s="93"/>
      <c r="HZ104" s="93"/>
      <c r="IA104" s="93"/>
      <c r="IB104" s="93"/>
      <c r="IC104" s="93"/>
      <c r="ID104" s="93"/>
      <c r="IE104" s="93"/>
      <c r="IF104" s="93"/>
      <c r="IG104" s="93"/>
      <c r="IH104" s="93"/>
      <c r="II104" s="93"/>
      <c r="IJ104" s="93"/>
      <c r="IK104" s="93"/>
      <c r="IL104" s="93"/>
      <c r="IM104" s="93"/>
      <c r="IN104" s="93"/>
      <c r="IO104" s="93"/>
      <c r="IP104" s="93"/>
      <c r="IQ104" s="93"/>
      <c r="IR104" s="93"/>
      <c r="IS104" s="93"/>
      <c r="IT104" s="93"/>
      <c r="IU104" s="93"/>
    </row>
    <row r="105" spans="1:255" s="108" customFormat="1" ht="27" customHeight="1" x14ac:dyDescent="0.25">
      <c r="A105" s="95" t="s">
        <v>302</v>
      </c>
      <c r="B105" s="136">
        <v>10</v>
      </c>
      <c r="C105" s="136" t="s">
        <v>132</v>
      </c>
      <c r="D105" s="98" t="s">
        <v>293</v>
      </c>
      <c r="E105" s="99">
        <v>46934432</v>
      </c>
      <c r="F105" s="83">
        <f t="shared" si="31"/>
        <v>15997124.780000001</v>
      </c>
      <c r="G105" s="84">
        <f t="shared" si="26"/>
        <v>0.34083985036827552</v>
      </c>
      <c r="H105" s="100">
        <v>0</v>
      </c>
      <c r="I105" s="165"/>
      <c r="J105" s="87">
        <f t="shared" si="32"/>
        <v>0</v>
      </c>
      <c r="K105" s="343">
        <f>10164.52+30927142.7</f>
        <v>30937307.219999999</v>
      </c>
      <c r="L105" s="312" t="s">
        <v>475</v>
      </c>
      <c r="M105" s="98" t="s">
        <v>459</v>
      </c>
      <c r="N105" s="105"/>
      <c r="O105" s="105"/>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c r="CA105" s="106"/>
      <c r="CB105" s="106"/>
      <c r="CC105" s="106"/>
      <c r="CD105" s="106"/>
      <c r="CE105" s="106"/>
      <c r="CF105" s="106"/>
      <c r="CG105" s="106"/>
      <c r="CH105" s="106"/>
      <c r="CI105" s="106"/>
      <c r="CJ105" s="106"/>
      <c r="CK105" s="106"/>
      <c r="CL105" s="106"/>
      <c r="CM105" s="106"/>
      <c r="CN105" s="106"/>
      <c r="CO105" s="106"/>
      <c r="CP105" s="106"/>
      <c r="CQ105" s="106"/>
      <c r="CR105" s="106"/>
      <c r="CS105" s="106"/>
      <c r="CT105" s="106"/>
      <c r="CU105" s="106"/>
      <c r="CV105" s="106"/>
      <c r="CW105" s="106"/>
      <c r="CX105" s="106"/>
      <c r="CY105" s="106"/>
      <c r="CZ105" s="106"/>
      <c r="DA105" s="106"/>
      <c r="DB105" s="106"/>
      <c r="DC105" s="106"/>
      <c r="DD105" s="106"/>
      <c r="DE105" s="106"/>
      <c r="DF105" s="106"/>
      <c r="DG105" s="106"/>
      <c r="DH105" s="106"/>
      <c r="DI105" s="106"/>
      <c r="DJ105" s="106"/>
      <c r="DK105" s="106"/>
      <c r="DL105" s="107"/>
      <c r="DM105" s="107"/>
      <c r="DN105" s="107"/>
      <c r="DO105" s="107"/>
      <c r="DP105" s="107"/>
      <c r="DQ105" s="107"/>
      <c r="DR105" s="107"/>
      <c r="DS105" s="107"/>
      <c r="DT105" s="107"/>
      <c r="DU105" s="107"/>
      <c r="DV105" s="107"/>
      <c r="DW105" s="107"/>
      <c r="DX105" s="107"/>
      <c r="DY105" s="107"/>
      <c r="DZ105" s="107"/>
      <c r="EA105" s="107"/>
      <c r="EB105" s="107"/>
      <c r="EC105" s="107"/>
      <c r="ED105" s="107"/>
      <c r="EE105" s="107"/>
      <c r="EF105" s="107"/>
      <c r="EG105" s="107"/>
      <c r="EH105" s="107"/>
      <c r="EI105" s="107"/>
      <c r="EJ105" s="107"/>
      <c r="EK105" s="107"/>
      <c r="EL105" s="107"/>
      <c r="EM105" s="107"/>
      <c r="EN105" s="107"/>
      <c r="EO105" s="107"/>
      <c r="EP105" s="107"/>
      <c r="EQ105" s="107"/>
      <c r="ER105" s="107"/>
      <c r="ES105" s="107"/>
      <c r="ET105" s="107"/>
      <c r="EU105" s="107"/>
      <c r="EV105" s="107"/>
      <c r="EW105" s="107"/>
      <c r="EX105" s="107"/>
      <c r="EY105" s="107"/>
      <c r="EZ105" s="107"/>
      <c r="FA105" s="107"/>
      <c r="FB105" s="107"/>
      <c r="FC105" s="107"/>
      <c r="FD105" s="107"/>
      <c r="FE105" s="107"/>
      <c r="FF105" s="107"/>
      <c r="FG105" s="107"/>
      <c r="FH105" s="107"/>
      <c r="FI105" s="107"/>
      <c r="FJ105" s="107"/>
      <c r="FK105" s="107"/>
      <c r="FL105" s="107"/>
      <c r="FM105" s="107"/>
      <c r="FN105" s="107"/>
      <c r="FO105" s="107"/>
      <c r="FP105" s="107"/>
      <c r="FQ105" s="107"/>
      <c r="FR105" s="107"/>
      <c r="FS105" s="107"/>
      <c r="FT105" s="107"/>
      <c r="FU105" s="107"/>
      <c r="FV105" s="107"/>
      <c r="FW105" s="107"/>
      <c r="FX105" s="107"/>
      <c r="FY105" s="107"/>
      <c r="FZ105" s="107"/>
      <c r="GA105" s="107"/>
      <c r="GB105" s="107"/>
      <c r="GC105" s="107"/>
      <c r="GD105" s="107"/>
      <c r="GE105" s="107"/>
      <c r="GF105" s="107"/>
      <c r="GG105" s="107"/>
      <c r="GH105" s="107"/>
      <c r="GI105" s="107"/>
      <c r="GJ105" s="107"/>
      <c r="GK105" s="107"/>
      <c r="GL105" s="107"/>
      <c r="GM105" s="107"/>
      <c r="GN105" s="107"/>
      <c r="GO105" s="107"/>
      <c r="GP105" s="107"/>
      <c r="GQ105" s="107"/>
      <c r="GR105" s="107"/>
      <c r="GS105" s="107"/>
      <c r="GT105" s="107"/>
      <c r="GU105" s="107"/>
      <c r="GV105" s="107"/>
      <c r="GW105" s="107"/>
      <c r="GX105" s="107"/>
      <c r="GY105" s="107"/>
      <c r="GZ105" s="107"/>
      <c r="HA105" s="107"/>
      <c r="HB105" s="107"/>
      <c r="HC105" s="107"/>
      <c r="HD105" s="107"/>
      <c r="HE105" s="107"/>
      <c r="HF105" s="107"/>
      <c r="HG105" s="107"/>
      <c r="HH105" s="107"/>
      <c r="HI105" s="107"/>
      <c r="HJ105" s="107"/>
      <c r="HK105" s="107"/>
      <c r="HL105" s="107"/>
      <c r="HM105" s="107"/>
      <c r="HN105" s="107"/>
      <c r="HO105" s="107"/>
      <c r="HP105" s="107"/>
      <c r="HQ105" s="107"/>
      <c r="HR105" s="107"/>
      <c r="HS105" s="107"/>
      <c r="HT105" s="107"/>
      <c r="HU105" s="107"/>
      <c r="HV105" s="107"/>
      <c r="HW105" s="107"/>
      <c r="HX105" s="107"/>
      <c r="HY105" s="107"/>
      <c r="HZ105" s="107"/>
      <c r="IA105" s="107"/>
      <c r="IB105" s="107"/>
      <c r="IC105" s="107"/>
      <c r="ID105" s="107"/>
      <c r="IE105" s="107"/>
      <c r="IF105" s="107"/>
      <c r="IG105" s="107"/>
      <c r="IH105" s="107"/>
      <c r="II105" s="107"/>
      <c r="IJ105" s="107"/>
      <c r="IK105" s="107"/>
      <c r="IL105" s="107"/>
      <c r="IM105" s="107"/>
      <c r="IN105" s="107"/>
      <c r="IO105" s="107"/>
      <c r="IP105" s="107"/>
      <c r="IQ105" s="107"/>
      <c r="IR105" s="107"/>
      <c r="IS105" s="107"/>
      <c r="IT105" s="107"/>
      <c r="IU105" s="107"/>
    </row>
    <row r="106" spans="1:255" s="171" customFormat="1" ht="27" customHeight="1" thickBot="1" x14ac:dyDescent="0.3">
      <c r="A106" s="110" t="s">
        <v>302</v>
      </c>
      <c r="B106" s="153">
        <v>10</v>
      </c>
      <c r="C106" s="153" t="s">
        <v>132</v>
      </c>
      <c r="D106" s="113" t="s">
        <v>295</v>
      </c>
      <c r="E106" s="114">
        <f>221557573-53251</f>
        <v>221504322</v>
      </c>
      <c r="F106" s="83">
        <f t="shared" si="31"/>
        <v>221504322</v>
      </c>
      <c r="G106" s="84">
        <f t="shared" si="26"/>
        <v>1</v>
      </c>
      <c r="H106" s="115">
        <v>0</v>
      </c>
      <c r="I106" s="167">
        <f>79654091+4090100+2833102+1573171</f>
        <v>88150464</v>
      </c>
      <c r="J106" s="87">
        <f t="shared" si="32"/>
        <v>0.39796272688530204</v>
      </c>
      <c r="K106" s="344">
        <v>0</v>
      </c>
      <c r="L106" s="335" t="s">
        <v>460</v>
      </c>
      <c r="M106" s="113" t="s">
        <v>461</v>
      </c>
      <c r="N106" s="168"/>
      <c r="O106" s="168"/>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70"/>
      <c r="DM106" s="170"/>
      <c r="DN106" s="170"/>
      <c r="DO106" s="170"/>
      <c r="DP106" s="170"/>
      <c r="DQ106" s="170"/>
      <c r="DR106" s="170"/>
      <c r="DS106" s="170"/>
      <c r="DT106" s="170"/>
      <c r="DU106" s="170"/>
      <c r="DV106" s="170"/>
      <c r="DW106" s="170"/>
      <c r="DX106" s="170"/>
      <c r="DY106" s="170"/>
      <c r="DZ106" s="170"/>
      <c r="EA106" s="170"/>
      <c r="EB106" s="170"/>
      <c r="EC106" s="170"/>
      <c r="ED106" s="170"/>
      <c r="EE106" s="170"/>
      <c r="EF106" s="170"/>
      <c r="EG106" s="170"/>
      <c r="EH106" s="170"/>
      <c r="EI106" s="170"/>
      <c r="EJ106" s="170"/>
      <c r="EK106" s="170"/>
      <c r="EL106" s="170"/>
      <c r="EM106" s="170"/>
      <c r="EN106" s="170"/>
      <c r="EO106" s="170"/>
      <c r="EP106" s="170"/>
      <c r="EQ106" s="170"/>
      <c r="ER106" s="170"/>
      <c r="ES106" s="170"/>
      <c r="ET106" s="170"/>
      <c r="EU106" s="170"/>
      <c r="EV106" s="170"/>
      <c r="EW106" s="170"/>
      <c r="EX106" s="170"/>
      <c r="EY106" s="170"/>
      <c r="EZ106" s="170"/>
      <c r="FA106" s="170"/>
      <c r="FB106" s="170"/>
      <c r="FC106" s="170"/>
      <c r="FD106" s="170"/>
      <c r="FE106" s="170"/>
      <c r="FF106" s="170"/>
      <c r="FG106" s="170"/>
      <c r="FH106" s="170"/>
      <c r="FI106" s="170"/>
      <c r="FJ106" s="170"/>
      <c r="FK106" s="170"/>
      <c r="FL106" s="170"/>
      <c r="FM106" s="170"/>
      <c r="FN106" s="170"/>
      <c r="FO106" s="170"/>
      <c r="FP106" s="170"/>
      <c r="FQ106" s="170"/>
      <c r="FR106" s="170"/>
      <c r="FS106" s="170"/>
      <c r="FT106" s="170"/>
      <c r="FU106" s="170"/>
      <c r="FV106" s="170"/>
      <c r="FW106" s="170"/>
      <c r="FX106" s="170"/>
      <c r="FY106" s="170"/>
      <c r="FZ106" s="170"/>
      <c r="GA106" s="170"/>
      <c r="GB106" s="170"/>
      <c r="GC106" s="170"/>
      <c r="GD106" s="170"/>
      <c r="GE106" s="170"/>
      <c r="GF106" s="170"/>
      <c r="GG106" s="170"/>
      <c r="GH106" s="170"/>
      <c r="GI106" s="170"/>
      <c r="GJ106" s="170"/>
      <c r="GK106" s="170"/>
      <c r="GL106" s="170"/>
      <c r="GM106" s="170"/>
      <c r="GN106" s="170"/>
      <c r="GO106" s="170"/>
      <c r="GP106" s="170"/>
      <c r="GQ106" s="170"/>
      <c r="GR106" s="170"/>
      <c r="GS106" s="170"/>
      <c r="GT106" s="170"/>
      <c r="GU106" s="170"/>
      <c r="GV106" s="170"/>
      <c r="GW106" s="170"/>
      <c r="GX106" s="170"/>
      <c r="GY106" s="170"/>
      <c r="GZ106" s="170"/>
      <c r="HA106" s="170"/>
      <c r="HB106" s="170"/>
      <c r="HC106" s="170"/>
      <c r="HD106" s="170"/>
      <c r="HE106" s="170"/>
      <c r="HF106" s="170"/>
      <c r="HG106" s="170"/>
      <c r="HH106" s="170"/>
      <c r="HI106" s="170"/>
      <c r="HJ106" s="170"/>
      <c r="HK106" s="170"/>
      <c r="HL106" s="170"/>
      <c r="HM106" s="170"/>
      <c r="HN106" s="170"/>
      <c r="HO106" s="170"/>
      <c r="HP106" s="170"/>
      <c r="HQ106" s="170"/>
      <c r="HR106" s="170"/>
      <c r="HS106" s="170"/>
      <c r="HT106" s="170"/>
      <c r="HU106" s="170"/>
      <c r="HV106" s="170"/>
      <c r="HW106" s="170"/>
      <c r="HX106" s="170"/>
      <c r="HY106" s="170"/>
      <c r="HZ106" s="170"/>
      <c r="IA106" s="170"/>
      <c r="IB106" s="170"/>
      <c r="IC106" s="170"/>
      <c r="ID106" s="170"/>
      <c r="IE106" s="170"/>
      <c r="IF106" s="170"/>
      <c r="IG106" s="170"/>
      <c r="IH106" s="170"/>
      <c r="II106" s="170"/>
      <c r="IJ106" s="170"/>
      <c r="IK106" s="170"/>
      <c r="IL106" s="170"/>
      <c r="IM106" s="170"/>
      <c r="IN106" s="170"/>
      <c r="IO106" s="170"/>
      <c r="IP106" s="170"/>
      <c r="IQ106" s="170"/>
      <c r="IR106" s="170"/>
      <c r="IS106" s="170"/>
      <c r="IT106" s="170"/>
      <c r="IU106" s="170"/>
    </row>
    <row r="107" spans="1:255" s="74" customFormat="1" ht="27" customHeight="1" thickBot="1" x14ac:dyDescent="0.3">
      <c r="A107" s="68" t="s">
        <v>462</v>
      </c>
      <c r="B107" s="69"/>
      <c r="C107" s="69"/>
      <c r="D107" s="70"/>
      <c r="E107" s="300">
        <f>SUM(E108:E109)</f>
        <v>16470000</v>
      </c>
      <c r="F107" s="300">
        <f>SUM(F108:F109)</f>
        <v>14970000</v>
      </c>
      <c r="G107" s="157">
        <f>+F107/E107</f>
        <v>0.90892531876138438</v>
      </c>
      <c r="H107" s="301">
        <f>SUM(H108:H109)</f>
        <v>0</v>
      </c>
      <c r="I107" s="300">
        <f>SUM(I108:I109)</f>
        <v>7485000</v>
      </c>
      <c r="J107" s="127">
        <f>+I107/F107</f>
        <v>0.5</v>
      </c>
      <c r="K107" s="302">
        <f>+K108+K109</f>
        <v>1500000</v>
      </c>
      <c r="L107" s="71"/>
      <c r="M107" s="303"/>
      <c r="N107" s="177"/>
      <c r="O107" s="177"/>
      <c r="P107" s="178"/>
      <c r="Q107" s="178"/>
      <c r="R107" s="178"/>
      <c r="S107" s="178"/>
      <c r="T107" s="178"/>
      <c r="U107" s="178"/>
      <c r="V107" s="178"/>
      <c r="W107" s="178"/>
      <c r="X107" s="178"/>
      <c r="Y107" s="178"/>
      <c r="Z107" s="178"/>
      <c r="AA107" s="178"/>
      <c r="AB107" s="178"/>
      <c r="AC107" s="178"/>
      <c r="AD107" s="178"/>
      <c r="AE107" s="178"/>
      <c r="AF107" s="178"/>
      <c r="AG107" s="178"/>
      <c r="AH107" s="178"/>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178"/>
      <c r="BJ107" s="178"/>
      <c r="BK107" s="178"/>
      <c r="BL107" s="178"/>
      <c r="BM107" s="178"/>
      <c r="BN107" s="178"/>
      <c r="BO107" s="178"/>
      <c r="BP107" s="178"/>
      <c r="BQ107" s="178"/>
      <c r="BR107" s="178"/>
      <c r="BS107" s="178"/>
      <c r="BT107" s="178"/>
      <c r="BU107" s="178"/>
      <c r="BV107" s="178"/>
      <c r="BW107" s="178"/>
      <c r="BX107" s="178"/>
      <c r="BY107" s="178"/>
      <c r="BZ107" s="178"/>
      <c r="CA107" s="178"/>
      <c r="CB107" s="178"/>
      <c r="CC107" s="178"/>
      <c r="CD107" s="178"/>
      <c r="CE107" s="178"/>
      <c r="CF107" s="178"/>
      <c r="CG107" s="178"/>
      <c r="CH107" s="178"/>
      <c r="CI107" s="178"/>
      <c r="CJ107" s="178"/>
      <c r="CK107" s="178"/>
      <c r="CL107" s="178"/>
      <c r="CM107" s="178"/>
      <c r="CN107" s="178"/>
      <c r="CO107" s="178"/>
      <c r="CP107" s="178"/>
      <c r="CQ107" s="178"/>
      <c r="CR107" s="178"/>
      <c r="CS107" s="178"/>
      <c r="CT107" s="178"/>
      <c r="CU107" s="178"/>
      <c r="CV107" s="178"/>
      <c r="CW107" s="178"/>
      <c r="CX107" s="178"/>
      <c r="CY107" s="178"/>
      <c r="CZ107" s="178"/>
      <c r="DA107" s="178"/>
      <c r="DB107" s="178"/>
      <c r="DC107" s="178"/>
      <c r="DD107" s="178"/>
      <c r="DE107" s="178"/>
      <c r="DF107" s="178"/>
      <c r="DG107" s="178"/>
      <c r="DH107" s="178"/>
      <c r="DI107" s="178"/>
      <c r="DJ107" s="178"/>
      <c r="DK107" s="178"/>
      <c r="DL107" s="130"/>
      <c r="DM107" s="130"/>
      <c r="DN107" s="130"/>
      <c r="DO107" s="130"/>
      <c r="DP107" s="130"/>
      <c r="DQ107" s="130"/>
      <c r="DR107" s="130"/>
      <c r="DS107" s="130"/>
      <c r="DT107" s="130"/>
      <c r="DU107" s="130"/>
      <c r="DV107" s="130"/>
      <c r="DW107" s="130"/>
      <c r="DX107" s="130"/>
      <c r="DY107" s="130"/>
      <c r="DZ107" s="130"/>
      <c r="EA107" s="130"/>
      <c r="EB107" s="130"/>
      <c r="EC107" s="130"/>
      <c r="ED107" s="130"/>
      <c r="EE107" s="130"/>
      <c r="EF107" s="130"/>
      <c r="EG107" s="130"/>
      <c r="EH107" s="130"/>
      <c r="EI107" s="130"/>
      <c r="EJ107" s="130"/>
      <c r="EK107" s="130"/>
      <c r="EL107" s="130"/>
      <c r="EM107" s="130"/>
      <c r="EN107" s="130"/>
      <c r="EO107" s="130"/>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130"/>
      <c r="FX107" s="130"/>
      <c r="FY107" s="130"/>
      <c r="FZ107" s="130"/>
      <c r="GA107" s="130"/>
      <c r="GB107" s="130"/>
      <c r="GC107" s="130"/>
      <c r="GD107" s="130"/>
      <c r="GE107" s="130"/>
      <c r="GF107" s="130"/>
      <c r="GG107" s="130"/>
      <c r="GH107" s="130"/>
      <c r="GI107" s="130"/>
      <c r="GJ107" s="130"/>
      <c r="GK107" s="130"/>
      <c r="GL107" s="130"/>
      <c r="GM107" s="130"/>
      <c r="GN107" s="130"/>
      <c r="GO107" s="130"/>
      <c r="GP107" s="130"/>
      <c r="GQ107" s="130"/>
      <c r="GR107" s="130"/>
      <c r="GS107" s="130"/>
      <c r="GT107" s="130"/>
      <c r="GU107" s="130"/>
      <c r="GV107" s="130"/>
      <c r="GW107" s="130"/>
      <c r="GX107" s="130"/>
      <c r="GY107" s="130"/>
      <c r="GZ107" s="130"/>
      <c r="HA107" s="130"/>
      <c r="HB107" s="130"/>
      <c r="HC107" s="130"/>
      <c r="HD107" s="130"/>
      <c r="HE107" s="130"/>
      <c r="HF107" s="130"/>
      <c r="HG107" s="130"/>
      <c r="HH107" s="130"/>
      <c r="HI107" s="130"/>
      <c r="HJ107" s="130"/>
      <c r="HK107" s="130"/>
      <c r="HL107" s="130"/>
      <c r="HM107" s="130"/>
      <c r="HN107" s="130"/>
      <c r="HO107" s="130"/>
      <c r="HP107" s="130"/>
      <c r="HQ107" s="130"/>
      <c r="HR107" s="130"/>
      <c r="HS107" s="130"/>
      <c r="HT107" s="130"/>
      <c r="HU107" s="130"/>
      <c r="HV107" s="130"/>
      <c r="HW107" s="130"/>
      <c r="HX107" s="130"/>
      <c r="HY107" s="130"/>
      <c r="HZ107" s="130"/>
      <c r="IA107" s="130"/>
      <c r="IB107" s="130"/>
      <c r="IC107" s="130"/>
      <c r="ID107" s="130"/>
      <c r="IE107" s="130"/>
      <c r="IF107" s="130"/>
      <c r="IG107" s="130"/>
      <c r="IH107" s="130"/>
      <c r="II107" s="130"/>
      <c r="IJ107" s="130"/>
      <c r="IK107" s="130"/>
      <c r="IL107" s="130"/>
      <c r="IM107" s="130"/>
      <c r="IN107" s="130"/>
      <c r="IO107" s="130"/>
      <c r="IP107" s="130"/>
      <c r="IQ107" s="130"/>
      <c r="IR107" s="130"/>
      <c r="IS107" s="130"/>
      <c r="IT107" s="130"/>
      <c r="IU107" s="130"/>
    </row>
    <row r="108" spans="1:255" s="94" customFormat="1" ht="27" customHeight="1" x14ac:dyDescent="0.25">
      <c r="A108" s="78" t="s">
        <v>396</v>
      </c>
      <c r="B108" s="131">
        <v>10</v>
      </c>
      <c r="C108" s="131" t="s">
        <v>132</v>
      </c>
      <c r="D108" s="81" t="s">
        <v>287</v>
      </c>
      <c r="E108" s="132">
        <v>1500000</v>
      </c>
      <c r="F108" s="83">
        <f t="shared" si="31"/>
        <v>0</v>
      </c>
      <c r="G108" s="84">
        <f t="shared" ref="G108:G109" si="33">+F108/E108</f>
        <v>0</v>
      </c>
      <c r="H108" s="85">
        <v>0</v>
      </c>
      <c r="I108" s="345"/>
      <c r="J108" s="87" t="e">
        <f t="shared" ref="J108:J109" si="34">+I108/F108</f>
        <v>#DIV/0!</v>
      </c>
      <c r="K108" s="161">
        <v>1500000</v>
      </c>
      <c r="L108" s="135" t="s">
        <v>397</v>
      </c>
      <c r="M108" s="81" t="s">
        <v>398</v>
      </c>
      <c r="N108" s="91"/>
      <c r="O108" s="91"/>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c r="BL108" s="92"/>
      <c r="BM108" s="92"/>
      <c r="BN108" s="92"/>
      <c r="BO108" s="92"/>
      <c r="BP108" s="92"/>
      <c r="BQ108" s="92"/>
      <c r="BR108" s="92"/>
      <c r="BS108" s="92"/>
      <c r="BT108" s="92"/>
      <c r="BU108" s="92"/>
      <c r="BV108" s="92"/>
      <c r="BW108" s="92"/>
      <c r="BX108" s="92"/>
      <c r="BY108" s="92"/>
      <c r="BZ108" s="92"/>
      <c r="CA108" s="92"/>
      <c r="CB108" s="92"/>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3"/>
      <c r="DM108" s="93"/>
      <c r="DN108" s="93"/>
      <c r="DO108" s="93"/>
      <c r="DP108" s="93"/>
      <c r="DQ108" s="93"/>
      <c r="DR108" s="93"/>
      <c r="DS108" s="93"/>
      <c r="DT108" s="93"/>
      <c r="DU108" s="93"/>
      <c r="DV108" s="93"/>
      <c r="DW108" s="93"/>
      <c r="DX108" s="93"/>
      <c r="DY108" s="93"/>
      <c r="DZ108" s="93"/>
      <c r="EA108" s="93"/>
      <c r="EB108" s="93"/>
      <c r="EC108" s="93"/>
      <c r="ED108" s="93"/>
      <c r="EE108" s="93"/>
      <c r="EF108" s="93"/>
      <c r="EG108" s="93"/>
      <c r="EH108" s="93"/>
      <c r="EI108" s="93"/>
      <c r="EJ108" s="93"/>
      <c r="EK108" s="93"/>
      <c r="EL108" s="93"/>
      <c r="EM108" s="93"/>
      <c r="EN108" s="93"/>
      <c r="EO108" s="93"/>
      <c r="EP108" s="93"/>
      <c r="EQ108" s="93"/>
      <c r="ER108" s="93"/>
      <c r="ES108" s="93"/>
      <c r="ET108" s="93"/>
      <c r="EU108" s="93"/>
      <c r="EV108" s="93"/>
      <c r="EW108" s="93"/>
      <c r="EX108" s="93"/>
      <c r="EY108" s="93"/>
      <c r="EZ108" s="93"/>
      <c r="FA108" s="93"/>
      <c r="FB108" s="93"/>
      <c r="FC108" s="93"/>
      <c r="FD108" s="93"/>
      <c r="FE108" s="93"/>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93"/>
      <c r="GJ108" s="93"/>
      <c r="GK108" s="93"/>
      <c r="GL108" s="93"/>
      <c r="GM108" s="93"/>
      <c r="GN108" s="93"/>
      <c r="GO108" s="93"/>
      <c r="GP108" s="93"/>
      <c r="GQ108" s="93"/>
      <c r="GR108" s="93"/>
      <c r="GS108" s="93"/>
      <c r="GT108" s="93"/>
      <c r="GU108" s="93"/>
      <c r="GV108" s="93"/>
      <c r="GW108" s="93"/>
      <c r="GX108" s="93"/>
      <c r="GY108" s="93"/>
      <c r="GZ108" s="93"/>
      <c r="HA108" s="93"/>
      <c r="HB108" s="93"/>
      <c r="HC108" s="93"/>
      <c r="HD108" s="93"/>
      <c r="HE108" s="93"/>
      <c r="HF108" s="93"/>
      <c r="HG108" s="93"/>
      <c r="HH108" s="93"/>
      <c r="HI108" s="93"/>
      <c r="HJ108" s="93"/>
      <c r="HK108" s="93"/>
      <c r="HL108" s="93"/>
      <c r="HM108" s="93"/>
      <c r="HN108" s="93"/>
      <c r="HO108" s="93"/>
      <c r="HP108" s="93"/>
      <c r="HQ108" s="93"/>
      <c r="HR108" s="93"/>
      <c r="HS108" s="93"/>
      <c r="HT108" s="93"/>
      <c r="HU108" s="93"/>
      <c r="HV108" s="93"/>
      <c r="HW108" s="93"/>
      <c r="HX108" s="93"/>
      <c r="HY108" s="93"/>
      <c r="HZ108" s="93"/>
      <c r="IA108" s="93"/>
      <c r="IB108" s="93"/>
      <c r="IC108" s="93"/>
      <c r="ID108" s="93"/>
      <c r="IE108" s="93"/>
      <c r="IF108" s="93"/>
      <c r="IG108" s="93"/>
      <c r="IH108" s="93"/>
      <c r="II108" s="93"/>
      <c r="IJ108" s="93"/>
      <c r="IK108" s="93"/>
      <c r="IL108" s="93"/>
      <c r="IM108" s="93"/>
      <c r="IN108" s="93"/>
      <c r="IO108" s="93"/>
      <c r="IP108" s="93"/>
      <c r="IQ108" s="93"/>
      <c r="IR108" s="93"/>
      <c r="IS108" s="93"/>
      <c r="IT108" s="93"/>
      <c r="IU108" s="93"/>
    </row>
    <row r="109" spans="1:255" s="146" customFormat="1" ht="27" customHeight="1" x14ac:dyDescent="0.25">
      <c r="A109" s="95" t="s">
        <v>396</v>
      </c>
      <c r="B109" s="136">
        <v>10</v>
      </c>
      <c r="C109" s="136" t="s">
        <v>132</v>
      </c>
      <c r="D109" s="98" t="s">
        <v>322</v>
      </c>
      <c r="E109" s="99">
        <v>14970000</v>
      </c>
      <c r="F109" s="83">
        <f t="shared" si="31"/>
        <v>14970000</v>
      </c>
      <c r="G109" s="84">
        <f t="shared" si="33"/>
        <v>1</v>
      </c>
      <c r="H109" s="100">
        <v>0</v>
      </c>
      <c r="I109" s="346">
        <v>7485000</v>
      </c>
      <c r="J109" s="87">
        <f t="shared" si="34"/>
        <v>0.5</v>
      </c>
      <c r="K109" s="102">
        <v>0</v>
      </c>
      <c r="L109" s="142" t="s">
        <v>463</v>
      </c>
      <c r="M109" s="98" t="s">
        <v>464</v>
      </c>
      <c r="N109" s="143"/>
      <c r="O109" s="143"/>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c r="DL109" s="145"/>
      <c r="DM109" s="145"/>
      <c r="DN109" s="145"/>
      <c r="DO109" s="145"/>
      <c r="DP109" s="145"/>
      <c r="DQ109" s="145"/>
      <c r="DR109" s="145"/>
      <c r="DS109" s="145"/>
      <c r="DT109" s="145"/>
      <c r="DU109" s="145"/>
      <c r="DV109" s="145"/>
      <c r="DW109" s="145"/>
      <c r="DX109" s="145"/>
      <c r="DY109" s="145"/>
      <c r="DZ109" s="145"/>
      <c r="EA109" s="145"/>
      <c r="EB109" s="145"/>
      <c r="EC109" s="145"/>
      <c r="ED109" s="145"/>
      <c r="EE109" s="145"/>
      <c r="EF109" s="145"/>
      <c r="EG109" s="145"/>
      <c r="EH109" s="145"/>
      <c r="EI109" s="145"/>
      <c r="EJ109" s="145"/>
      <c r="EK109" s="145"/>
      <c r="EL109" s="145"/>
      <c r="EM109" s="145"/>
      <c r="EN109" s="145"/>
      <c r="EO109" s="145"/>
      <c r="EP109" s="145"/>
      <c r="EQ109" s="145"/>
      <c r="ER109" s="145"/>
      <c r="ES109" s="145"/>
      <c r="ET109" s="145"/>
      <c r="EU109" s="145"/>
      <c r="EV109" s="145"/>
      <c r="EW109" s="145"/>
      <c r="EX109" s="145"/>
      <c r="EY109" s="145"/>
      <c r="EZ109" s="145"/>
      <c r="FA109" s="145"/>
      <c r="FB109" s="145"/>
      <c r="FC109" s="145"/>
      <c r="FD109" s="145"/>
      <c r="FE109" s="145"/>
      <c r="FF109" s="145"/>
      <c r="FG109" s="145"/>
      <c r="FH109" s="145"/>
      <c r="FI109" s="145"/>
      <c r="FJ109" s="145"/>
      <c r="FK109" s="145"/>
      <c r="FL109" s="145"/>
      <c r="FM109" s="145"/>
      <c r="FN109" s="145"/>
      <c r="FO109" s="145"/>
      <c r="FP109" s="145"/>
      <c r="FQ109" s="145"/>
      <c r="FR109" s="145"/>
      <c r="FS109" s="145"/>
      <c r="FT109" s="145"/>
      <c r="FU109" s="145"/>
      <c r="FV109" s="145"/>
      <c r="FW109" s="145"/>
      <c r="FX109" s="145"/>
      <c r="FY109" s="145"/>
      <c r="FZ109" s="145"/>
      <c r="GA109" s="145"/>
      <c r="GB109" s="145"/>
      <c r="GC109" s="145"/>
      <c r="GD109" s="145"/>
      <c r="GE109" s="145"/>
      <c r="GF109" s="145"/>
      <c r="GG109" s="145"/>
      <c r="GH109" s="145"/>
      <c r="GI109" s="145"/>
      <c r="GJ109" s="145"/>
      <c r="GK109" s="145"/>
      <c r="GL109" s="145"/>
      <c r="GM109" s="145"/>
      <c r="GN109" s="145"/>
      <c r="GO109" s="145"/>
      <c r="GP109" s="145"/>
      <c r="GQ109" s="145"/>
      <c r="GR109" s="145"/>
      <c r="GS109" s="145"/>
      <c r="GT109" s="145"/>
      <c r="GU109" s="145"/>
      <c r="GV109" s="145"/>
      <c r="GW109" s="145"/>
      <c r="GX109" s="145"/>
      <c r="GY109" s="145"/>
      <c r="GZ109" s="145"/>
      <c r="HA109" s="145"/>
      <c r="HB109" s="145"/>
      <c r="HC109" s="145"/>
      <c r="HD109" s="145"/>
      <c r="HE109" s="145"/>
      <c r="HF109" s="145"/>
      <c r="HG109" s="145"/>
      <c r="HH109" s="145"/>
      <c r="HI109" s="145"/>
      <c r="HJ109" s="145"/>
      <c r="HK109" s="145"/>
      <c r="HL109" s="145"/>
      <c r="HM109" s="145"/>
      <c r="HN109" s="145"/>
      <c r="HO109" s="145"/>
      <c r="HP109" s="145"/>
      <c r="HQ109" s="145"/>
      <c r="HR109" s="145"/>
      <c r="HS109" s="145"/>
      <c r="HT109" s="145"/>
      <c r="HU109" s="145"/>
      <c r="HV109" s="145"/>
      <c r="HW109" s="145"/>
      <c r="HX109" s="145"/>
      <c r="HY109" s="145"/>
      <c r="HZ109" s="145"/>
      <c r="IA109" s="145"/>
      <c r="IB109" s="145"/>
      <c r="IC109" s="145"/>
      <c r="ID109" s="145"/>
      <c r="IE109" s="145"/>
      <c r="IF109" s="145"/>
      <c r="IG109" s="145"/>
      <c r="IH109" s="145"/>
      <c r="II109" s="145"/>
      <c r="IJ109" s="145"/>
      <c r="IK109" s="145"/>
      <c r="IL109" s="145"/>
      <c r="IM109" s="145"/>
      <c r="IN109" s="145"/>
      <c r="IO109" s="145"/>
      <c r="IP109" s="145"/>
      <c r="IQ109" s="145"/>
      <c r="IR109" s="145"/>
      <c r="IS109" s="145"/>
      <c r="IT109" s="145"/>
      <c r="IU109" s="145"/>
    </row>
    <row r="110" spans="1:255" ht="24" customHeight="1" x14ac:dyDescent="0.25">
      <c r="A110" s="347" t="s">
        <v>465</v>
      </c>
      <c r="B110" s="348"/>
      <c r="C110" s="348"/>
      <c r="D110" s="348"/>
      <c r="E110" s="349"/>
      <c r="F110" s="349"/>
      <c r="G110" s="348"/>
      <c r="H110" s="350"/>
      <c r="I110" s="351"/>
      <c r="J110" s="351"/>
      <c r="K110" s="351"/>
      <c r="L110" s="352"/>
      <c r="M110" s="348"/>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s="14"/>
      <c r="DM110" s="14"/>
      <c r="DN110" s="14"/>
      <c r="DO110" s="14"/>
      <c r="DP110" s="14"/>
      <c r="DQ110" s="14"/>
      <c r="DR110" s="14"/>
      <c r="DS110" s="14"/>
      <c r="DT110" s="14"/>
      <c r="DU110" s="14"/>
      <c r="DV110" s="14"/>
      <c r="DW110" s="14"/>
      <c r="DX110" s="14"/>
      <c r="DY110" s="14"/>
      <c r="DZ110" s="14"/>
      <c r="EA110" s="14"/>
      <c r="EB110" s="14"/>
      <c r="EC110" s="14"/>
      <c r="ED110" s="14"/>
      <c r="EE110" s="14"/>
      <c r="EF110" s="14"/>
      <c r="EG110" s="14"/>
      <c r="EH110" s="14"/>
      <c r="EI110" s="14"/>
      <c r="EJ110" s="14"/>
      <c r="EK110" s="14"/>
      <c r="EL110" s="14"/>
      <c r="EM110" s="14"/>
      <c r="EN110" s="14"/>
      <c r="EO110" s="14"/>
      <c r="EP110" s="14"/>
      <c r="EQ110" s="14"/>
      <c r="ER110" s="14"/>
      <c r="ES110" s="14"/>
      <c r="ET110" s="14"/>
      <c r="EU110" s="14"/>
      <c r="EV110" s="14"/>
      <c r="EW110" s="14"/>
      <c r="EX110" s="14"/>
      <c r="EY110" s="14"/>
      <c r="EZ110" s="14"/>
      <c r="FA110" s="14"/>
      <c r="FB110" s="14"/>
      <c r="FC110" s="14"/>
      <c r="FD110" s="14"/>
      <c r="FE110" s="14"/>
      <c r="FF110" s="14"/>
      <c r="FG110" s="14"/>
      <c r="FH110" s="14"/>
      <c r="FI110" s="14"/>
      <c r="FJ110" s="14"/>
      <c r="FK110" s="14"/>
      <c r="FL110" s="14"/>
      <c r="FM110" s="14"/>
      <c r="FN110" s="14"/>
      <c r="FO110" s="14"/>
      <c r="FP110" s="14"/>
      <c r="FQ110" s="14"/>
      <c r="FR110" s="14"/>
      <c r="FS110" s="14"/>
      <c r="FT110" s="14"/>
      <c r="FU110" s="14"/>
      <c r="FV110" s="14"/>
      <c r="FW110" s="14"/>
      <c r="FX110" s="14"/>
      <c r="FY110" s="14"/>
      <c r="FZ110" s="14"/>
      <c r="GA110" s="14"/>
      <c r="GB110" s="14"/>
      <c r="GC110" s="14"/>
      <c r="GD110" s="14"/>
      <c r="GE110" s="14"/>
      <c r="GF110" s="14"/>
      <c r="GG110" s="14"/>
      <c r="GH110" s="14"/>
      <c r="GI110" s="14"/>
      <c r="GJ110" s="14"/>
      <c r="GK110" s="14"/>
      <c r="GL110" s="14"/>
      <c r="GM110" s="14"/>
      <c r="GN110" s="14"/>
      <c r="GO110" s="14"/>
      <c r="GP110" s="14"/>
      <c r="GQ110" s="14"/>
      <c r="GR110" s="14"/>
      <c r="GS110" s="14"/>
      <c r="GT110" s="14"/>
      <c r="GU110" s="14"/>
      <c r="GV110" s="14"/>
      <c r="GW110" s="14"/>
      <c r="GX110" s="14"/>
      <c r="GY110" s="14"/>
      <c r="GZ110" s="14"/>
      <c r="HA110" s="14"/>
      <c r="HB110" s="14"/>
      <c r="HC110" s="14"/>
      <c r="HD110" s="14"/>
      <c r="HE110" s="14"/>
      <c r="HF110" s="14"/>
      <c r="HG110" s="14"/>
      <c r="HH110" s="14"/>
      <c r="HI110" s="14"/>
      <c r="HJ110" s="14"/>
      <c r="HK110" s="14"/>
      <c r="HL110" s="14"/>
      <c r="HM110" s="14"/>
      <c r="HN110" s="14"/>
      <c r="HO110" s="14"/>
      <c r="HP110" s="14"/>
      <c r="HQ110" s="14"/>
      <c r="HR110" s="14"/>
      <c r="HS110" s="14"/>
      <c r="HT110" s="14"/>
      <c r="HU110" s="14"/>
      <c r="HV110" s="14"/>
      <c r="HW110" s="14"/>
      <c r="HX110" s="14"/>
      <c r="HY110" s="14"/>
      <c r="HZ110" s="14"/>
      <c r="IA110" s="14"/>
      <c r="IB110" s="14"/>
      <c r="IC110" s="14"/>
      <c r="ID110" s="14"/>
      <c r="IE110" s="14"/>
      <c r="IF110" s="14"/>
      <c r="IG110" s="14"/>
      <c r="IH110" s="14"/>
      <c r="II110" s="14"/>
      <c r="IJ110" s="14"/>
      <c r="IK110" s="14"/>
      <c r="IL110" s="14"/>
      <c r="IM110" s="14"/>
      <c r="IN110" s="14"/>
      <c r="IO110" s="14"/>
      <c r="IP110" s="14"/>
      <c r="IQ110" s="14"/>
      <c r="IR110" s="14"/>
      <c r="IS110" s="14"/>
      <c r="IT110" s="14"/>
      <c r="IU110" s="14"/>
    </row>
    <row r="111" spans="1:255" x14ac:dyDescent="0.25">
      <c r="A111" s="347" t="s">
        <v>466</v>
      </c>
      <c r="B111" s="348"/>
      <c r="C111" s="348"/>
      <c r="D111" s="348"/>
      <c r="E111" s="353"/>
      <c r="F111" s="348"/>
      <c r="G111" s="348"/>
      <c r="H111" s="350"/>
      <c r="I111" s="351"/>
      <c r="J111" s="351"/>
      <c r="K111" s="351"/>
      <c r="L111" s="352"/>
      <c r="M111" s="348"/>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FI111" s="14"/>
      <c r="FJ111" s="14"/>
      <c r="FK111" s="14"/>
      <c r="FL111" s="14"/>
      <c r="FM111" s="14"/>
      <c r="FN111" s="14"/>
      <c r="FO111" s="14"/>
      <c r="FP111" s="14"/>
      <c r="FQ111" s="14"/>
      <c r="FR111" s="14"/>
      <c r="FS111" s="14"/>
      <c r="FT111" s="14"/>
      <c r="FU111" s="14"/>
      <c r="FV111" s="14"/>
      <c r="FW111" s="14"/>
      <c r="FX111" s="14"/>
      <c r="FY111" s="14"/>
      <c r="FZ111" s="14"/>
      <c r="GA111" s="14"/>
      <c r="GB111" s="14"/>
      <c r="GC111" s="14"/>
      <c r="GD111" s="14"/>
      <c r="GE111" s="14"/>
      <c r="GF111" s="14"/>
      <c r="GG111" s="14"/>
      <c r="GH111" s="14"/>
      <c r="GI111" s="14"/>
      <c r="GJ111" s="14"/>
      <c r="GK111" s="14"/>
      <c r="GL111" s="14"/>
      <c r="GM111" s="14"/>
      <c r="GN111" s="14"/>
      <c r="GO111" s="14"/>
      <c r="GP111" s="14"/>
      <c r="GQ111" s="14"/>
      <c r="GR111" s="14"/>
      <c r="GS111" s="14"/>
      <c r="GT111" s="14"/>
      <c r="GU111" s="14"/>
      <c r="GV111" s="14"/>
      <c r="GW111" s="14"/>
      <c r="GX111" s="14"/>
      <c r="GY111" s="14"/>
      <c r="GZ111" s="14"/>
      <c r="HA111" s="14"/>
      <c r="HB111" s="14"/>
      <c r="HC111" s="14"/>
      <c r="HD111" s="14"/>
      <c r="HE111" s="14"/>
      <c r="HF111" s="14"/>
      <c r="HG111" s="14"/>
      <c r="HH111" s="14"/>
      <c r="HI111" s="14"/>
      <c r="HJ111" s="14"/>
      <c r="HK111" s="14"/>
      <c r="HL111" s="14"/>
      <c r="HM111" s="14"/>
      <c r="HN111" s="14"/>
      <c r="HO111" s="14"/>
      <c r="HP111" s="14"/>
      <c r="HQ111" s="14"/>
      <c r="HR111" s="14"/>
      <c r="HS111" s="14"/>
      <c r="HT111" s="14"/>
      <c r="HU111" s="14"/>
      <c r="HV111" s="14"/>
      <c r="HW111" s="14"/>
      <c r="HX111" s="14"/>
      <c r="HY111" s="14"/>
      <c r="HZ111" s="14"/>
      <c r="IA111" s="14"/>
      <c r="IB111" s="14"/>
      <c r="IC111" s="14"/>
      <c r="ID111" s="14"/>
      <c r="IE111" s="14"/>
      <c r="IF111" s="14"/>
      <c r="IG111" s="14"/>
      <c r="IH111" s="14"/>
      <c r="II111" s="14"/>
      <c r="IJ111" s="14"/>
      <c r="IK111" s="14"/>
      <c r="IL111" s="14"/>
      <c r="IM111" s="14"/>
      <c r="IN111" s="14"/>
      <c r="IO111" s="14"/>
      <c r="IP111" s="14"/>
      <c r="IQ111" s="14"/>
      <c r="IR111" s="14"/>
      <c r="IS111" s="14"/>
      <c r="IT111" s="14"/>
      <c r="IU111" s="14"/>
    </row>
    <row r="113" spans="5:6" x14ac:dyDescent="0.25">
      <c r="E113" s="354"/>
    </row>
    <row r="114" spans="5:6" x14ac:dyDescent="0.25">
      <c r="E114" s="354"/>
      <c r="F114" s="354"/>
    </row>
  </sheetData>
  <mergeCells count="5">
    <mergeCell ref="A12:D12"/>
    <mergeCell ref="A100:C100"/>
    <mergeCell ref="A1:K1"/>
    <mergeCell ref="A2:K2"/>
    <mergeCell ref="A7:D7"/>
  </mergeCells>
  <pageMargins left="0.39370078740157499" right="0.39370078740157499" top="0.39370078740157499" bottom="0.70272440944881898" header="0.39370078740157499" footer="0.39370078740157499"/>
  <pageSetup paperSize="9" orientation="landscape" horizontalDpi="300" verticalDpi="300" r:id="rId1"/>
  <headerFooter alignWithMargins="0">
    <oddFooter>&amp;R&amp;"Arial,Regular"&amp;8 Página 
&amp;"-,Regular"&amp;P 
&amp;"-,Regular"de 
&amp;"-,Regular"&amp;N</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EJEC</vt:lpstr>
      <vt:lpstr>DESAGREGADO</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Rito Alfonso Salazar Moya</cp:lastModifiedBy>
  <dcterms:created xsi:type="dcterms:W3CDTF">2026-05-12T13:24:17Z</dcterms:created>
  <dcterms:modified xsi:type="dcterms:W3CDTF">2026-05-15T21:22:36Z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2026-05-12T13:22:51Z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3258c662-f916-454d-84bd-1233d5310ed3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